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все виды помощи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'все виды помощи 2019'!$A$12:$R$20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'все виды помощи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'все виды помощи 2019'!$B$1:$R$19</definedName>
    <definedName name="_xlnm.Print_Area" localSheetId="0">'Коэф плотности населения'!$A$1:$F$20</definedName>
    <definedName name="_xlnm.Print_Area" localSheetId="7">САХАМЕДСТРАХ!$A$1:$N$15</definedName>
    <definedName name="_xlnm.Print_Area" localSheetId="6">'СОГАЗ-Мед'!$B$1:$N$14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45621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29"/>
  <c r="E9" i="31"/>
  <c r="E8" i="21"/>
  <c r="E9" i="21" l="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31"/>
  <c r="E10" i="29"/>
  <c r="E17" i="32"/>
  <c r="E17" i="29"/>
  <c r="E17" i="31"/>
  <c r="E20" i="32"/>
  <c r="E20" i="29"/>
  <c r="E20" i="31"/>
  <c r="E19" i="32"/>
  <c r="E19" i="29"/>
  <c r="E19" i="31"/>
  <c r="E18" i="32"/>
  <c r="E18" i="29"/>
  <c r="E18" i="31"/>
  <c r="E22" i="31" s="1"/>
  <c r="D9" i="31" s="1"/>
  <c r="Q25" i="32"/>
  <c r="Q26" i="32" s="1"/>
  <c r="Q25" i="31"/>
  <c r="Q26" i="31" s="1"/>
  <c r="Q25" i="29"/>
  <c r="Q26" i="29" s="1"/>
  <c r="E19" i="21"/>
  <c r="E18" i="21"/>
  <c r="E17" i="21"/>
  <c r="E16" i="21"/>
  <c r="E22" i="29" l="1"/>
  <c r="D9" i="29" s="1"/>
  <c r="W9" i="29" s="1"/>
  <c r="E22" i="32"/>
  <c r="D9" i="32" s="1"/>
  <c r="D18" i="32" s="1"/>
  <c r="D13" i="32" s="1"/>
  <c r="W13" i="32" s="1"/>
  <c r="D18" i="31"/>
  <c r="D16" i="31" s="1"/>
  <c r="W9" i="31"/>
  <c r="D18" i="29" l="1"/>
  <c r="D16" i="29" s="1"/>
  <c r="W21" i="29" s="1"/>
  <c r="D20" i="32"/>
  <c r="W20" i="32" s="1"/>
  <c r="W9" i="32"/>
  <c r="D13" i="31"/>
  <c r="W13" i="31" s="1"/>
  <c r="D19" i="31"/>
  <c r="W19" i="31" s="1"/>
  <c r="D10" i="31"/>
  <c r="W10" i="31" s="1"/>
  <c r="D20" i="31"/>
  <c r="W20" i="31" s="1"/>
  <c r="D15" i="31"/>
  <c r="W15" i="31" s="1"/>
  <c r="W18" i="31"/>
  <c r="D14" i="31"/>
  <c r="W14" i="31" s="1"/>
  <c r="D12" i="31"/>
  <c r="W12" i="31" s="1"/>
  <c r="D11" i="31"/>
  <c r="W11" i="31" s="1"/>
  <c r="D14" i="32"/>
  <c r="D17" i="32" s="1"/>
  <c r="W17" i="32" s="1"/>
  <c r="D15" i="32"/>
  <c r="W15" i="32" s="1"/>
  <c r="D19" i="32"/>
  <c r="W19" i="32" s="1"/>
  <c r="D10" i="32"/>
  <c r="W10" i="32" s="1"/>
  <c r="D11" i="32"/>
  <c r="W11" i="32" s="1"/>
  <c r="W18" i="32"/>
  <c r="D12" i="32"/>
  <c r="W12" i="32" s="1"/>
  <c r="D16" i="32"/>
  <c r="W16" i="32" s="1"/>
  <c r="D11" i="29"/>
  <c r="W11" i="29" s="1"/>
  <c r="D13" i="29"/>
  <c r="W13" i="29" s="1"/>
  <c r="W18" i="29"/>
  <c r="D14" i="29"/>
  <c r="W14" i="29" s="1"/>
  <c r="D10" i="29"/>
  <c r="W10" i="29" s="1"/>
  <c r="D17" i="31"/>
  <c r="W17" i="31" s="1"/>
  <c r="W16" i="31"/>
  <c r="W21" i="31"/>
  <c r="W16" i="29"/>
  <c r="W21" i="32" l="1"/>
  <c r="D19" i="29"/>
  <c r="W19" i="29" s="1"/>
  <c r="D12" i="29"/>
  <c r="W12" i="29" s="1"/>
  <c r="D20" i="29"/>
  <c r="W20" i="29" s="1"/>
  <c r="D15" i="29"/>
  <c r="W15" i="29" s="1"/>
  <c r="X14" i="31"/>
  <c r="W22" i="32"/>
  <c r="X20" i="32"/>
  <c r="X20" i="31"/>
  <c r="W22" i="31"/>
  <c r="W14" i="32"/>
  <c r="X14" i="32" s="1"/>
  <c r="D17" i="29"/>
  <c r="W17" i="29" s="1"/>
  <c r="X20" i="29" s="1"/>
  <c r="W22" i="29"/>
  <c r="X14" i="29"/>
  <c r="F11" i="21" l="1"/>
  <c r="F11" i="32"/>
  <c r="K11" i="32" s="1"/>
  <c r="U11" i="32" s="1"/>
  <c r="F11" i="29"/>
  <c r="K11" i="29" s="1"/>
  <c r="U11" i="29" s="1"/>
  <c r="F11" i="31"/>
  <c r="K11" i="31" s="1"/>
  <c r="U11" i="31" s="1"/>
  <c r="F12" i="21"/>
  <c r="F12" i="32"/>
  <c r="K12" i="32" s="1"/>
  <c r="U12" i="32" s="1"/>
  <c r="F12" i="31"/>
  <c r="K12" i="31" s="1"/>
  <c r="U12" i="31" s="1"/>
  <c r="F12" i="29"/>
  <c r="K12" i="29" s="1"/>
  <c r="U12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31"/>
  <c r="K9" i="31" s="1"/>
  <c r="U9" i="31" s="1"/>
  <c r="F9" i="29"/>
  <c r="K9" i="29" s="1"/>
  <c r="U9" i="29" s="1"/>
  <c r="F9" i="21"/>
  <c r="F14" i="32"/>
  <c r="K14" i="32" s="1"/>
  <c r="U14" i="32" s="1"/>
  <c r="F14" i="31"/>
  <c r="K14" i="31" s="1"/>
  <c r="U14" i="31" s="1"/>
  <c r="F14" i="29"/>
  <c r="K14" i="29" s="1"/>
  <c r="U14" i="29" s="1"/>
  <c r="F18" i="21"/>
  <c r="F20" i="32"/>
  <c r="K20" i="32" s="1"/>
  <c r="U20" i="32" s="1"/>
  <c r="F20" i="31"/>
  <c r="K20" i="31" s="1"/>
  <c r="U20" i="31" s="1"/>
  <c r="F20" i="29"/>
  <c r="K20" i="29" s="1"/>
  <c r="U20" i="29" s="1"/>
  <c r="F10" i="21"/>
  <c r="F10" i="32"/>
  <c r="K10" i="32" s="1"/>
  <c r="U10" i="32" s="1"/>
  <c r="F10" i="29"/>
  <c r="K10" i="29" s="1"/>
  <c r="U10" i="29" s="1"/>
  <c r="F10" i="31"/>
  <c r="K10" i="31" s="1"/>
  <c r="U10" i="31" s="1"/>
  <c r="F15" i="21"/>
  <c r="F16" i="32"/>
  <c r="K16" i="32" s="1"/>
  <c r="U16" i="32" s="1"/>
  <c r="L16" i="32" s="1"/>
  <c r="M16" i="32" s="1"/>
  <c r="R16" i="32" s="1"/>
  <c r="F16" i="31"/>
  <c r="K16" i="31" s="1"/>
  <c r="U16" i="31" s="1"/>
  <c r="L16" i="31" s="1"/>
  <c r="M16" i="31" s="1"/>
  <c r="F16" i="29"/>
  <c r="K16" i="29" s="1"/>
  <c r="U16" i="29" s="1"/>
  <c r="L16" i="29" s="1"/>
  <c r="M16" i="29" s="1"/>
  <c r="F19" i="21"/>
  <c r="F17" i="32"/>
  <c r="K17" i="32" s="1"/>
  <c r="U17" i="32" s="1"/>
  <c r="F17" i="31"/>
  <c r="K17" i="31" s="1"/>
  <c r="U17" i="31" s="1"/>
  <c r="V20" i="31" s="1"/>
  <c r="L17" i="31" s="1"/>
  <c r="M17" i="31" s="1"/>
  <c r="F17" i="29"/>
  <c r="K17" i="29" s="1"/>
  <c r="U17" i="29" s="1"/>
  <c r="F14" i="21"/>
  <c r="F15" i="32"/>
  <c r="K15" i="32" s="1"/>
  <c r="U15" i="32" s="1"/>
  <c r="L15" i="32" s="1"/>
  <c r="M15" i="32" s="1"/>
  <c r="F15" i="31"/>
  <c r="K15" i="31" s="1"/>
  <c r="U15" i="31" s="1"/>
  <c r="L15" i="31" s="1"/>
  <c r="M15" i="31" s="1"/>
  <c r="F15" i="29"/>
  <c r="K15" i="29" s="1"/>
  <c r="U15" i="29" s="1"/>
  <c r="L15" i="29" s="1"/>
  <c r="M15" i="29" s="1"/>
  <c r="F17" i="21"/>
  <c r="F19" i="32"/>
  <c r="K19" i="32" s="1"/>
  <c r="U19" i="32" s="1"/>
  <c r="F19" i="31"/>
  <c r="K19" i="31" s="1"/>
  <c r="U19" i="31" s="1"/>
  <c r="F19" i="29"/>
  <c r="K19" i="29" s="1"/>
  <c r="U19" i="29" s="1"/>
  <c r="F13" i="21"/>
  <c r="F13" i="32"/>
  <c r="K13" i="32" s="1"/>
  <c r="U13" i="32" s="1"/>
  <c r="F13" i="31"/>
  <c r="K13" i="31" s="1"/>
  <c r="U13" i="31" s="1"/>
  <c r="F13" i="29"/>
  <c r="K13" i="29" s="1"/>
  <c r="U13" i="29" s="1"/>
  <c r="F8" i="21"/>
  <c r="I8" i="21" s="1"/>
  <c r="U22" i="31" l="1"/>
  <c r="R15" i="29"/>
  <c r="V20" i="29"/>
  <c r="L17" i="29" s="1"/>
  <c r="M17" i="29" s="1"/>
  <c r="U22" i="29"/>
  <c r="R18" i="31"/>
  <c r="R17" i="31"/>
  <c r="R19" i="31"/>
  <c r="R20" i="31"/>
  <c r="R16" i="29"/>
  <c r="V14" i="29"/>
  <c r="L9" i="29" s="1"/>
  <c r="M9" i="29" s="1"/>
  <c r="R15" i="32"/>
  <c r="V20" i="32"/>
  <c r="L17" i="32" s="1"/>
  <c r="M17" i="32" s="1"/>
  <c r="R16" i="31"/>
  <c r="V14" i="31"/>
  <c r="L9" i="31" s="1"/>
  <c r="M9" i="31" s="1"/>
  <c r="U22" i="32"/>
  <c r="R15" i="31"/>
  <c r="V14" i="32"/>
  <c r="L9" i="32" s="1"/>
  <c r="M9" i="32" s="1"/>
  <c r="C20" i="20"/>
  <c r="R10" i="31" l="1"/>
  <c r="R13" i="31"/>
  <c r="R11" i="31"/>
  <c r="R9" i="31"/>
  <c r="R14" i="31"/>
  <c r="R12" i="31"/>
  <c r="R20" i="29"/>
  <c r="R18" i="29"/>
  <c r="R19" i="29"/>
  <c r="R17" i="29"/>
  <c r="R10" i="32"/>
  <c r="R11" i="32"/>
  <c r="R9" i="32"/>
  <c r="R14" i="32"/>
  <c r="R12" i="32"/>
  <c r="R13" i="32"/>
  <c r="R11" i="29"/>
  <c r="R10" i="29"/>
  <c r="R12" i="29"/>
  <c r="R13" i="29"/>
  <c r="R9" i="29"/>
  <c r="R14" i="29"/>
  <c r="R20" i="32"/>
  <c r="R17" i="32"/>
  <c r="R18" i="32"/>
  <c r="R19" i="32"/>
  <c r="E20" i="20"/>
  <c r="R22" i="29" l="1"/>
  <c r="N9" i="29" s="1"/>
  <c r="R22" i="32"/>
  <c r="N9" i="32" s="1"/>
  <c r="R22" i="31"/>
  <c r="N9" i="31" s="1"/>
  <c r="I16" i="21"/>
  <c r="I17" i="21"/>
  <c r="I11" i="21"/>
  <c r="I19" i="21"/>
  <c r="I14" i="21"/>
  <c r="I15" i="21"/>
  <c r="I12" i="21"/>
  <c r="O15" i="31" l="1"/>
  <c r="P15" i="31" s="1"/>
  <c r="O17" i="31"/>
  <c r="O16" i="31"/>
  <c r="P16" i="31" s="1"/>
  <c r="O9" i="31"/>
  <c r="O16" i="32"/>
  <c r="P16" i="32" s="1"/>
  <c r="O15" i="32"/>
  <c r="P15" i="32" s="1"/>
  <c r="O9" i="32"/>
  <c r="O17" i="32"/>
  <c r="O16" i="29"/>
  <c r="P16" i="29" s="1"/>
  <c r="O15" i="29"/>
  <c r="P15" i="29" s="1"/>
  <c r="O9" i="29"/>
  <c r="O17" i="29"/>
  <c r="I10" i="21"/>
  <c r="I13" i="21"/>
  <c r="I18" i="21"/>
  <c r="I9" i="21"/>
  <c r="P10" i="29" l="1"/>
  <c r="P12" i="29"/>
  <c r="P14" i="29"/>
  <c r="P13" i="29"/>
  <c r="P11" i="29"/>
  <c r="P9" i="29"/>
  <c r="P14" i="32"/>
  <c r="P13" i="32"/>
  <c r="P12" i="32"/>
  <c r="P9" i="32"/>
  <c r="P10" i="32"/>
  <c r="P11" i="32"/>
  <c r="P12" i="31"/>
  <c r="P10" i="31"/>
  <c r="P13" i="31"/>
  <c r="P9" i="31"/>
  <c r="P11" i="31"/>
  <c r="P14" i="31"/>
  <c r="AF15" i="29"/>
  <c r="AG15" i="29" s="1"/>
  <c r="Q15" i="29"/>
  <c r="AM15" i="29"/>
  <c r="AN15" i="29" s="1"/>
  <c r="Q15" i="32"/>
  <c r="AM15" i="32"/>
  <c r="AN15" i="32" s="1"/>
  <c r="AF15" i="32"/>
  <c r="AG15" i="32" s="1"/>
  <c r="AF16" i="31"/>
  <c r="AG16" i="31" s="1"/>
  <c r="AM16" i="31"/>
  <c r="AN16" i="31" s="1"/>
  <c r="AO16" i="31" s="1"/>
  <c r="Q16" i="31"/>
  <c r="AF16" i="32"/>
  <c r="AG16" i="32" s="1"/>
  <c r="Q16" i="32"/>
  <c r="AM16" i="32"/>
  <c r="AN16" i="32" s="1"/>
  <c r="AO16" i="32" s="1"/>
  <c r="P18" i="31"/>
  <c r="P19" i="31"/>
  <c r="P20" i="31"/>
  <c r="P17" i="31"/>
  <c r="AM16" i="29"/>
  <c r="AN16" i="29" s="1"/>
  <c r="AF16" i="29"/>
  <c r="AG16" i="29" s="1"/>
  <c r="Q16" i="29"/>
  <c r="P17" i="29"/>
  <c r="P20" i="29"/>
  <c r="P18" i="29"/>
  <c r="P19" i="29"/>
  <c r="P18" i="32"/>
  <c r="P19" i="32"/>
  <c r="P20" i="32"/>
  <c r="P17" i="32"/>
  <c r="AM15" i="31"/>
  <c r="AN15" i="31" s="1"/>
  <c r="AO15" i="31" s="1"/>
  <c r="AF15" i="31"/>
  <c r="AG15" i="31" s="1"/>
  <c r="Q15" i="31"/>
  <c r="E20" i="21"/>
  <c r="AF18" i="32" l="1"/>
  <c r="AG18" i="32" s="1"/>
  <c r="Q18" i="32"/>
  <c r="AM18" i="32"/>
  <c r="AN18" i="32" s="1"/>
  <c r="AO18" i="32" s="1"/>
  <c r="AR18" i="32" s="1"/>
  <c r="Q17" i="29"/>
  <c r="T17" i="29" s="1"/>
  <c r="AM17" i="29"/>
  <c r="AN17" i="29" s="1"/>
  <c r="AM17" i="31"/>
  <c r="AN17" i="31" s="1"/>
  <c r="AO17" i="31" s="1"/>
  <c r="AR17" i="31" s="1"/>
  <c r="Q17" i="31"/>
  <c r="T17" i="31" s="1"/>
  <c r="AC15" i="29"/>
  <c r="T15" i="29"/>
  <c r="AH15" i="29"/>
  <c r="AM9" i="31"/>
  <c r="AN9" i="31" s="1"/>
  <c r="AO9" i="31" s="1"/>
  <c r="P22" i="31"/>
  <c r="AF9" i="31"/>
  <c r="AG9" i="31" s="1"/>
  <c r="Q9" i="31"/>
  <c r="Q12" i="32"/>
  <c r="AM12" i="32"/>
  <c r="AN12" i="32" s="1"/>
  <c r="AO12" i="32" s="1"/>
  <c r="AQ12" i="32" s="1"/>
  <c r="AF12" i="32"/>
  <c r="AG12" i="32" s="1"/>
  <c r="Q11" i="29"/>
  <c r="AM11" i="29"/>
  <c r="AN11" i="29" s="1"/>
  <c r="AF11" i="29"/>
  <c r="AG11" i="29" s="1"/>
  <c r="AF10" i="29"/>
  <c r="AG10" i="29" s="1"/>
  <c r="AM10" i="29"/>
  <c r="AN10" i="29" s="1"/>
  <c r="Q10" i="29"/>
  <c r="AM17" i="32"/>
  <c r="AN17" i="32" s="1"/>
  <c r="AO17" i="32" s="1"/>
  <c r="AR17" i="32" s="1"/>
  <c r="Q17" i="32"/>
  <c r="T17" i="32" s="1"/>
  <c r="AF19" i="29"/>
  <c r="AG19" i="29" s="1"/>
  <c r="Q19" i="29"/>
  <c r="AM19" i="29"/>
  <c r="AN19" i="29" s="1"/>
  <c r="AC16" i="29"/>
  <c r="T16" i="29"/>
  <c r="AH16" i="29"/>
  <c r="AF20" i="31"/>
  <c r="AG20" i="31" s="1"/>
  <c r="AM20" i="31"/>
  <c r="AN20" i="31" s="1"/>
  <c r="AO20" i="31" s="1"/>
  <c r="AR20" i="31" s="1"/>
  <c r="Q20" i="31"/>
  <c r="AC16" i="32"/>
  <c r="AH16" i="32"/>
  <c r="T16" i="32"/>
  <c r="AO15" i="32"/>
  <c r="AN23" i="32"/>
  <c r="AN25" i="32" s="1"/>
  <c r="AF13" i="31"/>
  <c r="AG13" i="31" s="1"/>
  <c r="Q13" i="31"/>
  <c r="AM13" i="31"/>
  <c r="AN13" i="31" s="1"/>
  <c r="AO13" i="31" s="1"/>
  <c r="AQ13" i="31" s="1"/>
  <c r="Q11" i="32"/>
  <c r="AF11" i="32"/>
  <c r="AG11" i="32" s="1"/>
  <c r="AM11" i="32"/>
  <c r="AN11" i="32" s="1"/>
  <c r="AO11" i="32" s="1"/>
  <c r="AQ11" i="32" s="1"/>
  <c r="AF13" i="32"/>
  <c r="AG13" i="32" s="1"/>
  <c r="AM13" i="32"/>
  <c r="AN13" i="32" s="1"/>
  <c r="AO13" i="32" s="1"/>
  <c r="AQ13" i="32" s="1"/>
  <c r="Q13" i="32"/>
  <c r="AF13" i="29"/>
  <c r="AG13" i="29" s="1"/>
  <c r="AM13" i="29"/>
  <c r="AN13" i="29" s="1"/>
  <c r="Q13" i="29"/>
  <c r="Q20" i="32"/>
  <c r="AF20" i="32"/>
  <c r="AG20" i="32" s="1"/>
  <c r="AM20" i="32"/>
  <c r="AN20" i="32" s="1"/>
  <c r="AO20" i="32" s="1"/>
  <c r="AR20" i="32" s="1"/>
  <c r="AM19" i="31"/>
  <c r="AN19" i="31" s="1"/>
  <c r="AO19" i="31" s="1"/>
  <c r="AR19" i="31" s="1"/>
  <c r="AF19" i="31"/>
  <c r="AG19" i="31" s="1"/>
  <c r="Q19" i="31"/>
  <c r="AH15" i="32"/>
  <c r="AC15" i="32"/>
  <c r="T15" i="32"/>
  <c r="Q14" i="31"/>
  <c r="AF14" i="31"/>
  <c r="AG14" i="31" s="1"/>
  <c r="AM14" i="31"/>
  <c r="AN14" i="31" s="1"/>
  <c r="AO14" i="31" s="1"/>
  <c r="AQ14" i="31" s="1"/>
  <c r="Q10" i="31"/>
  <c r="AM10" i="31"/>
  <c r="AN10" i="31" s="1"/>
  <c r="AO10" i="31" s="1"/>
  <c r="AQ10" i="31" s="1"/>
  <c r="AF10" i="31"/>
  <c r="AG10" i="31" s="1"/>
  <c r="AF10" i="32"/>
  <c r="AG10" i="32" s="1"/>
  <c r="AM10" i="32"/>
  <c r="AN10" i="32" s="1"/>
  <c r="AO10" i="32" s="1"/>
  <c r="AQ10" i="32" s="1"/>
  <c r="Q10" i="32"/>
  <c r="AM14" i="32"/>
  <c r="AN14" i="32" s="1"/>
  <c r="AO14" i="32" s="1"/>
  <c r="AQ14" i="32" s="1"/>
  <c r="AF14" i="32"/>
  <c r="AG14" i="32" s="1"/>
  <c r="Q14" i="32"/>
  <c r="AM14" i="29"/>
  <c r="AN14" i="29" s="1"/>
  <c r="Q14" i="29"/>
  <c r="AF14" i="29"/>
  <c r="AG14" i="29" s="1"/>
  <c r="AC15" i="31"/>
  <c r="T15" i="31"/>
  <c r="AH15" i="31"/>
  <c r="AM18" i="29"/>
  <c r="AN18" i="29" s="1"/>
  <c r="AF18" i="29"/>
  <c r="AG18" i="29" s="1"/>
  <c r="Q18" i="29"/>
  <c r="AM19" i="32"/>
  <c r="AN19" i="32" s="1"/>
  <c r="AO19" i="32" s="1"/>
  <c r="AR19" i="32" s="1"/>
  <c r="Q19" i="32"/>
  <c r="AF19" i="32"/>
  <c r="AG19" i="32" s="1"/>
  <c r="AM20" i="29"/>
  <c r="AN20" i="29" s="1"/>
  <c r="Q20" i="29"/>
  <c r="AF20" i="29"/>
  <c r="AG20" i="29" s="1"/>
  <c r="AF18" i="31"/>
  <c r="AG18" i="31" s="1"/>
  <c r="Q18" i="31"/>
  <c r="AM18" i="31"/>
  <c r="AN18" i="31" s="1"/>
  <c r="AO18" i="31" s="1"/>
  <c r="AR18" i="31" s="1"/>
  <c r="AH16" i="31"/>
  <c r="AC16" i="31"/>
  <c r="T16" i="31"/>
  <c r="AM11" i="31"/>
  <c r="AN11" i="31" s="1"/>
  <c r="AO11" i="31" s="1"/>
  <c r="AQ11" i="31" s="1"/>
  <c r="AF11" i="31"/>
  <c r="AG11" i="31" s="1"/>
  <c r="Q11" i="31"/>
  <c r="Q12" i="31"/>
  <c r="AM12" i="31"/>
  <c r="AN12" i="31" s="1"/>
  <c r="AO12" i="31" s="1"/>
  <c r="AQ12" i="31" s="1"/>
  <c r="AF12" i="31"/>
  <c r="AG12" i="31" s="1"/>
  <c r="AM9" i="32"/>
  <c r="AN9" i="32" s="1"/>
  <c r="AO9" i="32" s="1"/>
  <c r="AF9" i="32"/>
  <c r="AG9" i="32" s="1"/>
  <c r="AG22" i="32" s="1"/>
  <c r="P22" i="32"/>
  <c r="Q9" i="32"/>
  <c r="AM9" i="29"/>
  <c r="AN9" i="29" s="1"/>
  <c r="AP9" i="29" s="1"/>
  <c r="P22" i="29"/>
  <c r="AF9" i="29"/>
  <c r="AG9" i="29" s="1"/>
  <c r="AG22" i="29" s="1"/>
  <c r="Q9" i="29"/>
  <c r="Q12" i="29"/>
  <c r="AF12" i="29"/>
  <c r="AG12" i="29" s="1"/>
  <c r="AM12" i="29"/>
  <c r="AN12" i="29" s="1"/>
  <c r="D8" i="21"/>
  <c r="D16" i="21" s="1"/>
  <c r="AH12" i="29" l="1"/>
  <c r="T12" i="29"/>
  <c r="AC12" i="29"/>
  <c r="AQ9" i="32"/>
  <c r="AQ22" i="32" s="1"/>
  <c r="AO21" i="32"/>
  <c r="AO23" i="32" s="1"/>
  <c r="AH11" i="31"/>
  <c r="AC11" i="31"/>
  <c r="T11" i="31"/>
  <c r="AH20" i="29"/>
  <c r="T20" i="29"/>
  <c r="AC20" i="29"/>
  <c r="AC13" i="32"/>
  <c r="T13" i="32"/>
  <c r="AH13" i="32"/>
  <c r="AF22" i="31"/>
  <c r="AF23" i="31" s="1"/>
  <c r="P24" i="31"/>
  <c r="T9" i="29"/>
  <c r="Q22" i="29"/>
  <c r="D24" i="29" s="1"/>
  <c r="AH9" i="29"/>
  <c r="AC9" i="29"/>
  <c r="AH18" i="31"/>
  <c r="AC18" i="31"/>
  <c r="T18" i="31"/>
  <c r="AC18" i="29"/>
  <c r="T18" i="29"/>
  <c r="AH18" i="29"/>
  <c r="AC14" i="29"/>
  <c r="T14" i="29"/>
  <c r="AH14" i="29"/>
  <c r="AC19" i="31"/>
  <c r="T19" i="31"/>
  <c r="AH19" i="31"/>
  <c r="AC13" i="29"/>
  <c r="T13" i="29"/>
  <c r="AH13" i="29"/>
  <c r="AC11" i="32"/>
  <c r="AH11" i="32"/>
  <c r="T11" i="32"/>
  <c r="AQ9" i="31"/>
  <c r="AQ22" i="31" s="1"/>
  <c r="AO21" i="31"/>
  <c r="AO23" i="31" s="1"/>
  <c r="AH9" i="32"/>
  <c r="T9" i="32"/>
  <c r="Q22" i="32"/>
  <c r="D24" i="32" s="1"/>
  <c r="AC9" i="32"/>
  <c r="AF22" i="32"/>
  <c r="AF23" i="32" s="1"/>
  <c r="P24" i="32"/>
  <c r="AC10" i="32"/>
  <c r="T10" i="32"/>
  <c r="AH10" i="32"/>
  <c r="AC14" i="31"/>
  <c r="AH14" i="31"/>
  <c r="T14" i="31"/>
  <c r="AC20" i="32"/>
  <c r="T20" i="32"/>
  <c r="AH20" i="32"/>
  <c r="AH19" i="29"/>
  <c r="AC19" i="29"/>
  <c r="T19" i="29"/>
  <c r="T10" i="29"/>
  <c r="AH10" i="29"/>
  <c r="AC10" i="29"/>
  <c r="T12" i="32"/>
  <c r="AC12" i="32"/>
  <c r="AH12" i="32"/>
  <c r="Q22" i="31"/>
  <c r="D24" i="31" s="1"/>
  <c r="AC9" i="31"/>
  <c r="T9" i="31"/>
  <c r="AH9" i="31"/>
  <c r="AC18" i="32"/>
  <c r="T18" i="32"/>
  <c r="AH18" i="32"/>
  <c r="AF22" i="29"/>
  <c r="AF23" i="29" s="1"/>
  <c r="P24" i="29"/>
  <c r="T12" i="31"/>
  <c r="AH12" i="31"/>
  <c r="AC12" i="31"/>
  <c r="T19" i="32"/>
  <c r="AH19" i="32"/>
  <c r="AC19" i="32"/>
  <c r="T14" i="32"/>
  <c r="AH14" i="32"/>
  <c r="AC14" i="32"/>
  <c r="T10" i="31"/>
  <c r="AH10" i="31"/>
  <c r="AC10" i="31"/>
  <c r="AC13" i="31"/>
  <c r="T13" i="31"/>
  <c r="AH13" i="31"/>
  <c r="AH20" i="31"/>
  <c r="T20" i="31"/>
  <c r="AC20" i="31"/>
  <c r="AC11" i="29"/>
  <c r="T11" i="29"/>
  <c r="AH11" i="29"/>
  <c r="AG22" i="31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29" l="1"/>
  <c r="AH22" i="31"/>
  <c r="AH22" i="32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M17" i="24"/>
  <c r="N17" i="24" s="1"/>
  <c r="I17" i="24"/>
  <c r="K11" i="17"/>
  <c r="H11" i="17" s="1"/>
  <c r="M12" i="17" s="1"/>
  <c r="N12" i="17" s="1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N18" i="24" l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I13" i="17"/>
  <c r="J8" i="21"/>
  <c r="K8" i="21" s="1"/>
  <c r="P9" i="21" s="1"/>
  <c r="J16" i="21"/>
  <c r="K16" i="21" s="1"/>
  <c r="P17" i="21" s="1"/>
  <c r="M14" i="17" l="1"/>
  <c r="N14" i="17" s="1"/>
  <c r="M18" i="17"/>
  <c r="N18" i="17" s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6" i="23"/>
  <c r="G16" i="23" s="1"/>
  <c r="J16" i="23" s="1"/>
  <c r="K19" i="23" s="1"/>
  <c r="H16" i="23" s="1"/>
  <c r="N19" i="23" s="1"/>
  <c r="F10" i="22"/>
  <c r="G10" i="22" s="1"/>
  <c r="J10" i="22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<sst xmlns="http://schemas.openxmlformats.org/spreadsheetml/2006/main" count="440" uniqueCount="107">
  <si>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</si>
  <si>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</si>
  <si>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</si>
  <si>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</si>
  <si>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</si>
  <si>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</si>
  <si>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</si>
  <si>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</si>
  <si>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</si>
  <si>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</si>
  <si>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</si>
  <si>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</si>
  <si>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</si>
  <si>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</si>
  <si>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</si>
  <si>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</si>
  <si>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</si>
  <si>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</si>
  <si>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</si>
  <si>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</si>
  <si>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</si>
  <si>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</si>
  <si>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</si>
  <si>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</si>
  <si>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</si>
  <si>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</si>
  <si>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</si>
  <si>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</si>
  <si>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</si>
  <si>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</si>
  <si>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</si>
  <si>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</si>
  <si>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</si>
  <si>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</si>
  <si>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</si>
  <si>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</si>
  <si>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</si>
  <si>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</si>
  <si>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</si>
  <si>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</si>
  <si>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</si>
  <si>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</si>
  <si>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</si>
  <si>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</si>
  <si>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</si>
  <si>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</si>
  <si>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</si>
  <si>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</si>
  <si>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</si>
  <si>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</si>
  <si>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</si>
  <si>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</si>
  <si>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</si>
  <si>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</si>
  <si>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</si>
  <si>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</si>
  <si>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</si>
  <si>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</si>
  <si>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</si>
  <si>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</si>
  <si>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</si>
  <si>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</si>
  <si>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</si>
  <si>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</si>
  <si>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</si>
  <si>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</si>
  <si>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</si>
  <si>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</si>
  <si>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</si>
  <si>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</si>
  <si>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</si>
  <si>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</si>
  <si>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</si>
  <si>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</si>
  <si>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</si>
  <si>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</si>
  <si>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</si>
  <si>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в том числе:</t>
  </si>
  <si>
    <t>Круглосуточный стационар</t>
  </si>
  <si>
    <t>Дневной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</si>
  <si>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</si>
  <si>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</si>
  <si>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</si>
  <si>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</si>
  <si>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</si>
  <si>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</si>
  <si>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</si>
  <si>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</si>
  <si>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</si>
  <si>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</si>
  <si>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</si>
  <si>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по всем видам помощи, включенным в подушевой норматив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</si>
  <si>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</si>
  <si>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>Численность прикрепленных, застрахованных лиц                                              на 01.12.18 (чел.)</t>
  </si>
  <si>
    <r>
      <t>КД</t>
    </r>
    <r>
      <rPr>
        <b/>
        <sz val="9"/>
        <rFont val="Times New Roman"/>
        <family val="1"/>
        <charset val="204"/>
      </rPr>
      <t>ЗП</t>
    </r>
  </si>
  <si>
    <t xml:space="preserve">Коэффициент, учитывающий достижение целевых показателей уровня заработной платы медицинских работников, установленных "дорожными картами"
</t>
  </si>
  <si>
    <t>Численность обслуживаемых, застрахованных лиц  на 01.12.18 (чел.)</t>
  </si>
  <si>
    <t xml:space="preserve"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2019 год
</t>
  </si>
  <si>
    <r>
      <t>КД</t>
    </r>
    <r>
      <rPr>
        <b/>
        <sz val="9"/>
        <rFont val="Times New Roman"/>
        <family val="1"/>
        <charset val="204"/>
      </rPr>
      <t>сп(АМП/ФАП)</t>
    </r>
  </si>
  <si>
    <t>Предельный размер финансового обеспечения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                        на 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</si>
  <si>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</si>
  <si>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на 2019 год (вступает в действие с 01.07.2019 года)</t>
  </si>
  <si>
    <t xml:space="preserve">к Дополнительному соглашению на 2019 год </t>
  </si>
  <si>
    <t>от "28" июня 2019 года</t>
  </si>
  <si>
    <t>Размер финансового обеспечения  медицинской организации по подушевому финансированию     по всем видам медицинской помощи                   на месяц                              с 01.07.2019</t>
  </si>
  <si>
    <t>Объем ежемесячного финансового обеспечения по всем видам медицинской помощи ежемесячный                с 01.07.2019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</si>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</sst>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  <numFmt numFmtId="166" formatCode="#,##0.0"/>
    <numFmt numFmtId="167" formatCode="_-* #,##0_р_._-;\-* #,##0_р_._-;_-* &quot;-&quot;??_р_._-;_-@_-"/>
    <numFmt numFmtId="168" formatCode="#,##0.0000"/>
    <numFmt numFmtId="169" formatCode="_-* #,##0.00_р_._-;\-* #,##0.00_р_._-;_-* &quot;-&quot;???_р_._-;_-@_-"/>
    <numFmt numFmtId="170" formatCode="_-* #,##0.0_р_._-;\-* #,##0.0_р_._-;_-* &quot;-&quot;??_р_._-;_-@_-"/>
    <numFmt numFmtId="171" formatCode="#,##0.00000"/>
    <numFmt numFmtId="172" formatCode="#,##0.000000"/>
    <numFmt numFmtId="173" formatCode="_-* #,##0.000_р_._-;\-* #,##0.000_р_._-;_-* &quot;-&quot;??_р_._-;_-@_-"/>
    <numFmt numFmtId="174" formatCode="0.000000"/>
  </numFmts>
  <fonts count="6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0000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1">
    <xf numFmtId="0" fontId="0" fillId="0" borderId="0" xfId="0"/>
    <xf numFmtId="0" fontId="15" fillId="2" borderId="0" xfId="1" applyFont="1" applyFill="1" applyAlignment="1">
      <alignment wrapText="1"/>
    </xf>
    <xf numFmtId="0" fontId="18" fillId="2" borderId="0" xfId="1" applyFont="1" applyFill="1" applyAlignment="1">
      <alignment horizontal="center" wrapText="1"/>
    </xf>
    <xf numFmtId="0" fontId="1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" fontId="20" fillId="2" borderId="3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wrapText="1"/>
    </xf>
    <xf numFmtId="0" fontId="23" fillId="2" borderId="0" xfId="1" applyFont="1" applyFill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167" fontId="22" fillId="2" borderId="1" xfId="2" applyNumberFormat="1" applyFont="1" applyFill="1" applyBorder="1" applyAlignment="1">
      <alignment wrapText="1"/>
    </xf>
    <xf numFmtId="0" fontId="15" fillId="2" borderId="0" xfId="1" applyFont="1" applyFill="1" applyBorder="1" applyAlignment="1">
      <alignment horizontal="left" wrapText="1"/>
    </xf>
    <xf numFmtId="43" fontId="15" fillId="2" borderId="0" xfId="2" applyFont="1" applyFill="1" applyAlignment="1">
      <alignment wrapText="1"/>
    </xf>
    <xf numFmtId="2" fontId="15" fillId="2" borderId="1" xfId="1" applyNumberFormat="1" applyFont="1" applyFill="1" applyBorder="1" applyAlignment="1">
      <alignment wrapText="1"/>
    </xf>
    <xf numFmtId="43" fontId="15" fillId="2" borderId="0" xfId="1" applyNumberFormat="1" applyFont="1" applyFill="1" applyAlignment="1">
      <alignment wrapText="1"/>
    </xf>
    <xf numFmtId="4" fontId="22" fillId="2" borderId="1" xfId="2" applyNumberFormat="1" applyFont="1" applyFill="1" applyBorder="1" applyAlignment="1">
      <alignment horizontal="center" wrapText="1"/>
    </xf>
    <xf numFmtId="43" fontId="22" fillId="2" borderId="1" xfId="2" applyNumberFormat="1" applyFont="1" applyFill="1" applyBorder="1" applyAlignment="1">
      <alignment wrapText="1"/>
    </xf>
    <xf numFmtId="0" fontId="15" fillId="2" borderId="1" xfId="1" applyFont="1" applyFill="1" applyBorder="1" applyAlignment="1">
      <alignment horizontal="center" wrapText="1"/>
    </xf>
    <xf numFmtId="0" fontId="15" fillId="2" borderId="0" xfId="1" applyFont="1" applyFill="1" applyBorder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43" fontId="15" fillId="2" borderId="0" xfId="1" applyNumberFormat="1" applyFont="1" applyFill="1" applyBorder="1" applyAlignment="1">
      <alignment horizontal="left" wrapText="1"/>
    </xf>
    <xf numFmtId="43" fontId="22" fillId="2" borderId="3" xfId="2" applyNumberFormat="1" applyFont="1" applyFill="1" applyBorder="1" applyAlignment="1">
      <alignment horizontal="right" wrapText="1"/>
    </xf>
    <xf numFmtId="4" fontId="15" fillId="2" borderId="0" xfId="1" applyNumberFormat="1" applyFont="1" applyFill="1" applyBorder="1" applyAlignment="1">
      <alignment horizontal="right" wrapText="1"/>
    </xf>
    <xf numFmtId="0" fontId="15" fillId="2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21" fillId="2" borderId="0" xfId="2" applyNumberFormat="1" applyFont="1" applyFill="1" applyBorder="1" applyAlignment="1">
      <alignment vertical="center" wrapText="1"/>
    </xf>
    <xf numFmtId="167" fontId="21" fillId="2" borderId="0" xfId="2" applyNumberFormat="1" applyFont="1" applyFill="1" applyBorder="1" applyAlignment="1">
      <alignment wrapText="1"/>
    </xf>
    <xf numFmtId="4" fontId="22" fillId="2" borderId="0" xfId="2" applyNumberFormat="1" applyFont="1" applyFill="1" applyBorder="1" applyAlignment="1">
      <alignment horizontal="center" wrapText="1"/>
    </xf>
    <xf numFmtId="0" fontId="23" fillId="2" borderId="0" xfId="1" applyFont="1" applyFill="1" applyBorder="1" applyAlignment="1">
      <alignment wrapText="1"/>
    </xf>
    <xf numFmtId="167" fontId="22" fillId="2" borderId="0" xfId="2" applyNumberFormat="1" applyFont="1" applyFill="1" applyBorder="1" applyAlignment="1">
      <alignment wrapText="1"/>
    </xf>
    <xf numFmtId="43" fontId="22" fillId="2" borderId="0" xfId="2" applyNumberFormat="1" applyFont="1" applyFill="1" applyBorder="1" applyAlignment="1">
      <alignment wrapText="1"/>
    </xf>
    <xf numFmtId="167" fontId="21" fillId="2" borderId="1" xfId="2" applyNumberFormat="1" applyFont="1" applyFill="1" applyBorder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8" fillId="2" borderId="0" xfId="1" applyFont="1" applyFill="1" applyAlignment="1">
      <alignment wrapText="1"/>
    </xf>
    <xf numFmtId="169" fontId="28" fillId="2" borderId="0" xfId="1" applyNumberFormat="1" applyFont="1" applyFill="1" applyAlignment="1">
      <alignment wrapText="1"/>
    </xf>
    <xf numFmtId="43" fontId="28" fillId="2" borderId="0" xfId="1" applyNumberFormat="1" applyFont="1" applyFill="1" applyAlignment="1">
      <alignment wrapText="1"/>
    </xf>
    <xf numFmtId="4" fontId="15" fillId="2" borderId="0" xfId="1" applyNumberFormat="1" applyFont="1" applyFill="1" applyAlignment="1">
      <alignment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23" fillId="2" borderId="0" xfId="1" applyFont="1" applyFill="1" applyBorder="1" applyAlignment="1">
      <alignment horizontal="center" vertical="center" wrapText="1"/>
    </xf>
    <xf numFmtId="169" fontId="29" fillId="2" borderId="0" xfId="1" applyNumberFormat="1" applyFont="1" applyFill="1" applyAlignment="1">
      <alignment wrapText="1"/>
    </xf>
    <xf numFmtId="3" fontId="21" fillId="2" borderId="1" xfId="2" applyNumberFormat="1" applyFont="1" applyFill="1" applyBorder="1" applyAlignment="1">
      <alignment horizontal="center" wrapText="1"/>
    </xf>
    <xf numFmtId="43" fontId="21" fillId="2" borderId="1" xfId="2" applyNumberFormat="1" applyFont="1" applyFill="1" applyBorder="1" applyAlignment="1">
      <alignment wrapText="1"/>
    </xf>
    <xf numFmtId="0" fontId="18" fillId="2" borderId="0" xfId="1" applyFont="1" applyFill="1" applyBorder="1" applyAlignment="1">
      <alignment horizontal="center"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3" fontId="28" fillId="2" borderId="0" xfId="1" applyNumberFormat="1" applyFont="1" applyFill="1" applyAlignment="1">
      <alignment wrapText="1"/>
    </xf>
    <xf numFmtId="166" fontId="21" fillId="2" borderId="0" xfId="2" applyNumberFormat="1" applyFont="1" applyFill="1" applyBorder="1" applyAlignment="1">
      <alignment horizontal="center" vertical="center" wrapText="1"/>
    </xf>
    <xf numFmtId="3" fontId="15" fillId="2" borderId="0" xfId="1" applyNumberFormat="1" applyFont="1" applyFill="1" applyBorder="1" applyAlignment="1">
      <alignment wrapText="1"/>
    </xf>
    <xf numFmtId="170" fontId="15" fillId="2" borderId="0" xfId="1" applyNumberFormat="1" applyFont="1" applyFill="1" applyBorder="1" applyAlignment="1">
      <alignment wrapText="1"/>
    </xf>
    <xf numFmtId="4" fontId="15" fillId="2" borderId="0" xfId="1" applyNumberFormat="1" applyFont="1" applyFill="1" applyBorder="1" applyAlignment="1">
      <alignment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165" fontId="15" fillId="2" borderId="0" xfId="1" applyNumberFormat="1" applyFont="1" applyFill="1" applyAlignment="1">
      <alignment wrapText="1"/>
    </xf>
    <xf numFmtId="2" fontId="15" fillId="2" borderId="0" xfId="1" applyNumberFormat="1" applyFont="1" applyFill="1" applyAlignment="1">
      <alignment wrapText="1"/>
    </xf>
    <xf numFmtId="4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164" fontId="22" fillId="2" borderId="0" xfId="2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horizontal="right" wrapText="1"/>
    </xf>
    <xf numFmtId="43" fontId="22" fillId="2" borderId="1" xfId="2" applyNumberFormat="1" applyFont="1" applyFill="1" applyBorder="1" applyAlignment="1">
      <alignment horizontal="right" wrapText="1"/>
    </xf>
    <xf numFmtId="167" fontId="15" fillId="2" borderId="1" xfId="2" applyNumberFormat="1" applyFont="1" applyFill="1" applyBorder="1" applyAlignment="1">
      <alignment wrapText="1"/>
    </xf>
    <xf numFmtId="164" fontId="15" fillId="2" borderId="1" xfId="2" applyNumberFormat="1" applyFont="1" applyFill="1" applyBorder="1" applyAlignment="1">
      <alignment horizontal="center" wrapText="1"/>
    </xf>
    <xf numFmtId="4" fontId="23" fillId="2" borderId="1" xfId="2" applyNumberFormat="1" applyFont="1" applyFill="1" applyBorder="1" applyAlignment="1">
      <alignment horizontal="center" wrapText="1"/>
    </xf>
    <xf numFmtId="43" fontId="23" fillId="2" borderId="1" xfId="2" applyFont="1" applyFill="1" applyBorder="1" applyAlignment="1">
      <alignment wrapText="1"/>
    </xf>
    <xf numFmtId="4" fontId="15" fillId="2" borderId="1" xfId="2" applyNumberFormat="1" applyFont="1" applyFill="1" applyBorder="1" applyAlignment="1">
      <alignment horizontal="center" wrapText="1"/>
    </xf>
    <xf numFmtId="167" fontId="23" fillId="2" borderId="1" xfId="2" applyNumberFormat="1" applyFont="1" applyFill="1" applyBorder="1" applyAlignment="1">
      <alignment wrapText="1"/>
    </xf>
    <xf numFmtId="43" fontId="23" fillId="2" borderId="1" xfId="2" applyNumberFormat="1" applyFont="1" applyFill="1" applyBorder="1" applyAlignment="1">
      <alignment wrapText="1"/>
    </xf>
    <xf numFmtId="167" fontId="23" fillId="2" borderId="1" xfId="2" applyNumberFormat="1" applyFont="1" applyFill="1" applyBorder="1" applyAlignment="1">
      <alignment horizontal="right" wrapText="1"/>
    </xf>
    <xf numFmtId="171" fontId="23" fillId="2" borderId="1" xfId="2" applyNumberFormat="1" applyFont="1" applyFill="1" applyBorder="1" applyAlignment="1">
      <alignment wrapText="1"/>
    </xf>
    <xf numFmtId="171" fontId="15" fillId="2" borderId="0" xfId="1" applyNumberFormat="1" applyFont="1" applyFill="1" applyBorder="1" applyAlignment="1">
      <alignment wrapText="1"/>
    </xf>
    <xf numFmtId="43" fontId="29" fillId="2" borderId="0" xfId="1" applyNumberFormat="1" applyFont="1" applyFill="1" applyAlignment="1">
      <alignment wrapText="1"/>
    </xf>
    <xf numFmtId="172" fontId="15" fillId="2" borderId="1" xfId="2" applyNumberFormat="1" applyFont="1" applyFill="1" applyBorder="1" applyAlignment="1">
      <alignment horizontal="center" wrapText="1"/>
    </xf>
    <xf numFmtId="0" fontId="11" fillId="0" borderId="0" xfId="38" applyFont="1" applyAlignment="1"/>
    <xf numFmtId="0" fontId="12" fillId="0" borderId="0" xfId="38" applyFont="1"/>
    <xf numFmtId="0" fontId="11" fillId="0" borderId="0" xfId="38" applyFont="1" applyAlignment="1">
      <alignment vertical="center" wrapText="1"/>
    </xf>
    <xf numFmtId="0" fontId="33" fillId="2" borderId="3" xfId="39" applyFont="1" applyFill="1" applyBorder="1" applyAlignment="1">
      <alignment horizontal="center" vertical="center" wrapText="1"/>
    </xf>
    <xf numFmtId="0" fontId="14" fillId="2" borderId="3" xfId="39" applyFont="1" applyFill="1" applyBorder="1" applyAlignment="1">
      <alignment horizontal="center" vertical="center" wrapText="1"/>
    </xf>
    <xf numFmtId="0" fontId="14" fillId="0" borderId="0" xfId="38" applyFont="1"/>
    <xf numFmtId="0" fontId="32" fillId="2" borderId="3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wrapText="1"/>
    </xf>
    <xf numFmtId="3" fontId="32" fillId="2" borderId="3" xfId="39" applyNumberFormat="1" applyFont="1" applyFill="1" applyBorder="1" applyAlignment="1">
      <alignment wrapText="1"/>
    </xf>
    <xf numFmtId="3" fontId="12" fillId="2" borderId="3" xfId="39" applyNumberFormat="1" applyFont="1" applyFill="1" applyBorder="1" applyAlignment="1">
      <alignment wrapText="1"/>
    </xf>
    <xf numFmtId="43" fontId="32" fillId="2" borderId="3" xfId="40" applyNumberFormat="1" applyFont="1" applyFill="1" applyBorder="1" applyAlignment="1">
      <alignment horizontal="right" wrapText="1"/>
    </xf>
    <xf numFmtId="173" fontId="32" fillId="2" borderId="3" xfId="40" applyNumberFormat="1" applyFont="1" applyFill="1" applyBorder="1" applyAlignment="1">
      <alignment horizontal="right" wrapText="1"/>
    </xf>
    <xf numFmtId="0" fontId="32" fillId="2" borderId="1" xfId="39" applyFont="1" applyFill="1" applyBorder="1" applyAlignment="1">
      <alignment wrapText="1"/>
    </xf>
    <xf numFmtId="0" fontId="34" fillId="2" borderId="1" xfId="39" applyFont="1" applyFill="1" applyBorder="1" applyAlignment="1">
      <alignment horizontal="center" vertical="center" wrapText="1"/>
    </xf>
    <xf numFmtId="0" fontId="34" fillId="2" borderId="1" xfId="39" applyFont="1" applyFill="1" applyBorder="1" applyAlignment="1">
      <alignment wrapText="1"/>
    </xf>
    <xf numFmtId="167" fontId="34" fillId="2" borderId="3" xfId="40" applyNumberFormat="1" applyFont="1" applyFill="1" applyBorder="1" applyAlignment="1">
      <alignment horizontal="right" wrapText="1"/>
    </xf>
    <xf numFmtId="3" fontId="34" fillId="2" borderId="1" xfId="40" applyNumberFormat="1" applyFont="1" applyFill="1" applyBorder="1" applyAlignment="1">
      <alignment horizontal="right" wrapText="1"/>
    </xf>
    <xf numFmtId="43" fontId="34" fillId="2" borderId="3" xfId="40" applyNumberFormat="1" applyFont="1" applyFill="1" applyBorder="1" applyAlignment="1">
      <alignment horizontal="right" wrapText="1"/>
    </xf>
    <xf numFmtId="43" fontId="34" fillId="2" borderId="3" xfId="40" applyNumberFormat="1" applyFont="1" applyFill="1" applyBorder="1" applyAlignment="1">
      <alignment wrapText="1"/>
    </xf>
    <xf numFmtId="3" fontId="12" fillId="0" borderId="0" xfId="38" applyNumberFormat="1" applyFont="1"/>
    <xf numFmtId="169" fontId="15" fillId="2" borderId="0" xfId="1" applyNumberFormat="1" applyFont="1" applyFill="1" applyAlignment="1">
      <alignment wrapText="1"/>
    </xf>
    <xf numFmtId="4" fontId="22" fillId="2" borderId="2" xfId="2" applyNumberFormat="1" applyFont="1" applyFill="1" applyBorder="1" applyAlignment="1">
      <alignment horizontal="right" wrapText="1"/>
    </xf>
    <xf numFmtId="164" fontId="30" fillId="2" borderId="4" xfId="2" applyNumberFormat="1" applyFont="1" applyFill="1" applyBorder="1" applyAlignment="1">
      <alignment horizontal="center" wrapText="1"/>
    </xf>
    <xf numFmtId="164" fontId="29" fillId="2" borderId="4" xfId="2" applyNumberFormat="1" applyFont="1" applyFill="1" applyBorder="1" applyAlignment="1">
      <alignment horizontal="center" wrapText="1"/>
    </xf>
    <xf numFmtId="4" fontId="23" fillId="2" borderId="6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3" fontId="14" fillId="0" borderId="0" xfId="38" applyNumberFormat="1" applyFont="1"/>
    <xf numFmtId="2" fontId="14" fillId="0" borderId="0" xfId="38" applyNumberFormat="1" applyFont="1"/>
    <xf numFmtId="1" fontId="12" fillId="0" borderId="0" xfId="38" applyNumberFormat="1" applyFont="1"/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36" fillId="2" borderId="1" xfId="2" applyNumberFormat="1" applyFont="1" applyFill="1" applyBorder="1" applyAlignment="1">
      <alignment vertical="center" wrapText="1"/>
    </xf>
    <xf numFmtId="0" fontId="15" fillId="2" borderId="10" xfId="1" applyFont="1" applyFill="1" applyBorder="1" applyAlignment="1">
      <alignment wrapText="1"/>
    </xf>
    <xf numFmtId="173" fontId="21" fillId="2" borderId="1" xfId="2" applyNumberFormat="1" applyFont="1" applyFill="1" applyBorder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4" fontId="22" fillId="2" borderId="0" xfId="2" applyNumberFormat="1" applyFont="1" applyFill="1" applyBorder="1" applyAlignment="1">
      <alignment horizontal="right" wrapText="1"/>
    </xf>
    <xf numFmtId="43" fontId="9" fillId="2" borderId="0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164" fontId="29" fillId="2" borderId="1" xfId="2" applyNumberFormat="1" applyFont="1" applyFill="1" applyBorder="1" applyAlignment="1">
      <alignment horizontal="center" wrapText="1"/>
    </xf>
    <xf numFmtId="4" fontId="35" fillId="2" borderId="3" xfId="2" applyNumberFormat="1" applyFont="1" applyFill="1" applyBorder="1" applyAlignment="1">
      <alignment vertical="center" wrapText="1"/>
    </xf>
    <xf numFmtId="3" fontId="9" fillId="2" borderId="0" xfId="1" applyNumberFormat="1" applyFont="1" applyFill="1" applyAlignment="1">
      <alignment wrapText="1"/>
    </xf>
    <xf numFmtId="4" fontId="9" fillId="2" borderId="0" xfId="1" applyNumberFormat="1" applyFont="1" applyFill="1" applyAlignment="1">
      <alignment wrapText="1"/>
    </xf>
    <xf numFmtId="1" fontId="9" fillId="2" borderId="0" xfId="1" applyNumberFormat="1" applyFont="1" applyFill="1" applyAlignment="1">
      <alignment wrapText="1"/>
    </xf>
    <xf numFmtId="1" fontId="15" fillId="2" borderId="0" xfId="1" applyNumberFormat="1" applyFont="1" applyFill="1" applyAlignment="1">
      <alignment wrapText="1"/>
    </xf>
    <xf numFmtId="174" fontId="15" fillId="2" borderId="0" xfId="1" applyNumberFormat="1" applyFont="1" applyFill="1" applyAlignment="1">
      <alignment wrapText="1"/>
    </xf>
    <xf numFmtId="2" fontId="28" fillId="2" borderId="0" xfId="1" applyNumberFormat="1" applyFont="1" applyFill="1" applyAlignment="1">
      <alignment wrapText="1"/>
    </xf>
    <xf numFmtId="164" fontId="28" fillId="2" borderId="1" xfId="2" applyNumberFormat="1" applyFont="1" applyFill="1" applyBorder="1" applyAlignment="1">
      <alignment horizontal="center" wrapText="1"/>
    </xf>
    <xf numFmtId="3" fontId="21" fillId="2" borderId="0" xfId="2" applyNumberFormat="1" applyFont="1" applyFill="1" applyBorder="1" applyAlignment="1">
      <alignment horizontal="center" vertical="center" wrapText="1"/>
    </xf>
    <xf numFmtId="3" fontId="22" fillId="2" borderId="1" xfId="2" applyNumberFormat="1" applyFont="1" applyFill="1" applyBorder="1" applyAlignment="1">
      <alignment horizontal="center" wrapText="1"/>
    </xf>
    <xf numFmtId="164" fontId="15" fillId="2" borderId="1" xfId="44" applyNumberFormat="1" applyFont="1" applyFill="1" applyBorder="1" applyAlignment="1">
      <alignment horizontal="center" wrapText="1"/>
    </xf>
    <xf numFmtId="167" fontId="15" fillId="2" borderId="0" xfId="1" applyNumberFormat="1" applyFont="1" applyFill="1" applyAlignment="1">
      <alignment wrapText="1"/>
    </xf>
    <xf numFmtId="168" fontId="15" fillId="2" borderId="1" xfId="2" applyNumberFormat="1" applyFont="1" applyFill="1" applyBorder="1" applyAlignment="1">
      <alignment horizontal="center" wrapText="1"/>
    </xf>
    <xf numFmtId="166" fontId="40" fillId="2" borderId="0" xfId="2" applyNumberFormat="1" applyFont="1" applyFill="1" applyBorder="1" applyAlignment="1">
      <alignment horizontal="center" vertical="center" wrapText="1"/>
    </xf>
    <xf numFmtId="1" fontId="41" fillId="2" borderId="0" xfId="1" applyNumberFormat="1" applyFont="1" applyFill="1" applyAlignment="1">
      <alignment vertical="center" wrapText="1"/>
    </xf>
    <xf numFmtId="168" fontId="9" fillId="2" borderId="1" xfId="2" applyNumberFormat="1" applyFont="1" applyFill="1" applyBorder="1" applyAlignment="1">
      <alignment horizontal="center" wrapText="1"/>
    </xf>
    <xf numFmtId="0" fontId="41" fillId="2" borderId="0" xfId="1" applyFont="1" applyFill="1" applyAlignment="1">
      <alignment wrapText="1"/>
    </xf>
    <xf numFmtId="0" fontId="41" fillId="2" borderId="0" xfId="1" applyFont="1" applyFill="1" applyAlignment="1">
      <alignment horizontal="center" wrapText="1"/>
    </xf>
    <xf numFmtId="4" fontId="41" fillId="2" borderId="0" xfId="1" applyNumberFormat="1" applyFont="1" applyFill="1" applyAlignment="1">
      <alignment wrapText="1"/>
    </xf>
    <xf numFmtId="165" fontId="23" fillId="2" borderId="0" xfId="1" applyNumberFormat="1" applyFont="1" applyFill="1" applyAlignment="1">
      <alignment wrapText="1"/>
    </xf>
    <xf numFmtId="168" fontId="42" fillId="2" borderId="1" xfId="2" applyNumberFormat="1" applyFont="1" applyFill="1" applyBorder="1" applyAlignment="1">
      <alignment horizontal="center" wrapText="1"/>
    </xf>
    <xf numFmtId="168" fontId="9" fillId="2" borderId="4" xfId="2" applyNumberFormat="1" applyFont="1" applyFill="1" applyBorder="1" applyAlignment="1">
      <alignment horizontal="center" wrapText="1"/>
    </xf>
    <xf numFmtId="4" fontId="43" fillId="2" borderId="0" xfId="1" applyNumberFormat="1" applyFont="1" applyFill="1" applyBorder="1" applyAlignment="1">
      <alignment wrapText="1"/>
    </xf>
    <xf numFmtId="169" fontId="28" fillId="2" borderId="9" xfId="1" applyNumberFormat="1" applyFont="1" applyFill="1" applyBorder="1" applyAlignment="1">
      <alignment wrapText="1"/>
    </xf>
    <xf numFmtId="43" fontId="29" fillId="2" borderId="9" xfId="1" applyNumberFormat="1" applyFont="1" applyFill="1" applyBorder="1" applyAlignment="1">
      <alignment wrapText="1"/>
    </xf>
    <xf numFmtId="43" fontId="28" fillId="2" borderId="9" xfId="1" applyNumberFormat="1" applyFont="1" applyFill="1" applyBorder="1" applyAlignment="1">
      <alignment wrapText="1"/>
    </xf>
    <xf numFmtId="169" fontId="28" fillId="2" borderId="0" xfId="1" applyNumberFormat="1" applyFont="1" applyFill="1" applyBorder="1" applyAlignment="1">
      <alignment wrapText="1"/>
    </xf>
    <xf numFmtId="0" fontId="28" fillId="2" borderId="0" xfId="1" applyFont="1" applyFill="1" applyBorder="1" applyAlignment="1">
      <alignment wrapText="1"/>
    </xf>
    <xf numFmtId="43" fontId="28" fillId="2" borderId="0" xfId="1" applyNumberFormat="1" applyFont="1" applyFill="1" applyBorder="1" applyAlignment="1">
      <alignment wrapText="1"/>
    </xf>
    <xf numFmtId="43" fontId="29" fillId="2" borderId="0" xfId="1" applyNumberFormat="1" applyFont="1" applyFill="1" applyBorder="1" applyAlignment="1">
      <alignment wrapText="1"/>
    </xf>
    <xf numFmtId="169" fontId="29" fillId="2" borderId="0" xfId="1" applyNumberFormat="1" applyFont="1" applyFill="1" applyBorder="1" applyAlignment="1">
      <alignment wrapText="1"/>
    </xf>
    <xf numFmtId="164" fontId="22" fillId="2" borderId="8" xfId="2" applyNumberFormat="1" applyFont="1" applyFill="1" applyBorder="1" applyAlignment="1">
      <alignment vertical="center" wrapText="1"/>
    </xf>
    <xf numFmtId="169" fontId="28" fillId="2" borderId="12" xfId="1" applyNumberFormat="1" applyFont="1" applyFill="1" applyBorder="1" applyAlignment="1">
      <alignment wrapText="1"/>
    </xf>
    <xf numFmtId="0" fontId="28" fillId="2" borderId="12" xfId="1" applyFont="1" applyFill="1" applyBorder="1" applyAlignment="1">
      <alignment wrapText="1"/>
    </xf>
    <xf numFmtId="43" fontId="28" fillId="2" borderId="12" xfId="1" applyNumberFormat="1" applyFont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0" fontId="45" fillId="2" borderId="0" xfId="1" applyFont="1" applyFill="1" applyAlignment="1">
      <alignment wrapText="1"/>
    </xf>
    <xf numFmtId="4" fontId="30" fillId="2" borderId="0" xfId="1" applyNumberFormat="1" applyFont="1" applyFill="1" applyAlignment="1">
      <alignment wrapText="1"/>
    </xf>
    <xf numFmtId="0" fontId="15" fillId="4" borderId="1" xfId="1" applyFont="1" applyFill="1" applyBorder="1" applyAlignment="1">
      <alignment wrapText="1"/>
    </xf>
    <xf numFmtId="4" fontId="22" fillId="2" borderId="8" xfId="2" applyNumberFormat="1" applyFont="1" applyFill="1" applyBorder="1" applyAlignment="1">
      <alignment horizontal="right" wrapText="1"/>
    </xf>
    <xf numFmtId="4" fontId="22" fillId="2" borderId="11" xfId="2" applyNumberFormat="1" applyFont="1" applyFill="1" applyBorder="1" applyAlignment="1">
      <alignment horizontal="right" wrapText="1"/>
    </xf>
    <xf numFmtId="43" fontId="22" fillId="2" borderId="0" xfId="2" applyNumberFormat="1" applyFont="1" applyFill="1" applyBorder="1" applyAlignment="1">
      <alignment horizontal="right" wrapText="1"/>
    </xf>
    <xf numFmtId="4" fontId="22" fillId="2" borderId="10" xfId="2" applyNumberFormat="1" applyFont="1" applyFill="1" applyBorder="1" applyAlignment="1">
      <alignment horizontal="right" wrapText="1"/>
    </xf>
    <xf numFmtId="164" fontId="47" fillId="2" borderId="8" xfId="2" applyNumberFormat="1" applyFont="1" applyFill="1" applyBorder="1" applyAlignment="1">
      <alignment vertical="center" wrapText="1"/>
    </xf>
    <xf numFmtId="171" fontId="9" fillId="4" borderId="4" xfId="2" applyNumberFormat="1" applyFont="1" applyFill="1" applyBorder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71" fontId="9" fillId="2" borderId="4" xfId="2" applyNumberFormat="1" applyFont="1" applyFill="1" applyBorder="1" applyAlignment="1">
      <alignment horizontal="center" wrapText="1"/>
    </xf>
    <xf numFmtId="164" fontId="48" fillId="2" borderId="8" xfId="2" applyNumberFormat="1" applyFont="1" applyFill="1" applyBorder="1" applyAlignment="1">
      <alignment vertical="center" wrapText="1"/>
    </xf>
    <xf numFmtId="164" fontId="29" fillId="2" borderId="2" xfId="2" applyNumberFormat="1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15" fillId="5" borderId="1" xfId="1" applyFont="1" applyFill="1" applyBorder="1" applyAlignment="1">
      <alignment wrapText="1"/>
    </xf>
    <xf numFmtId="171" fontId="9" fillId="5" borderId="4" xfId="2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4" fontId="39" fillId="2" borderId="0" xfId="1" applyNumberFormat="1" applyFont="1" applyFill="1" applyAlignment="1">
      <alignment wrapText="1"/>
    </xf>
    <xf numFmtId="4" fontId="23" fillId="2" borderId="0" xfId="1" applyNumberFormat="1" applyFont="1" applyFill="1" applyAlignment="1">
      <alignment wrapText="1"/>
    </xf>
    <xf numFmtId="4" fontId="49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right" wrapText="1"/>
    </xf>
    <xf numFmtId="4" fontId="50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1" fontId="20" fillId="2" borderId="1" xfId="54" applyNumberFormat="1" applyFont="1" applyFill="1" applyBorder="1" applyAlignment="1">
      <alignment horizontal="center" vertical="center" wrapText="1"/>
    </xf>
    <xf numFmtId="0" fontId="26" fillId="0" borderId="0" xfId="0" applyFont="1" applyAlignment="1" applyProtection="1">
      <alignment vertical="center" wrapText="1"/>
      <protection locked="0"/>
    </xf>
    <xf numFmtId="1" fontId="19" fillId="2" borderId="1" xfId="54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53" fillId="6" borderId="1" xfId="54" applyNumberFormat="1" applyFont="1" applyFill="1" applyBorder="1" applyAlignment="1">
      <alignment horizontal="center" vertical="center" wrapText="1"/>
    </xf>
    <xf numFmtId="1" fontId="20" fillId="6" borderId="1" xfId="1" applyNumberFormat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1" fontId="54" fillId="6" borderId="1" xfId="54" applyNumberFormat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56" fillId="6" borderId="3" xfId="1" applyFont="1" applyFill="1" applyBorder="1" applyAlignment="1">
      <alignment horizontal="center" vertical="center" wrapText="1"/>
    </xf>
    <xf numFmtId="4" fontId="57" fillId="6" borderId="1" xfId="2" applyNumberFormat="1" applyFont="1" applyFill="1" applyBorder="1" applyAlignment="1">
      <alignment horizontal="right" wrapText="1"/>
    </xf>
    <xf numFmtId="0" fontId="52" fillId="2" borderId="0" xfId="1" applyFont="1" applyFill="1" applyBorder="1" applyAlignment="1">
      <alignment vertical="center" wrapText="1"/>
    </xf>
    <xf numFmtId="0" fontId="41" fillId="2" borderId="0" xfId="1" applyFont="1" applyFill="1" applyBorder="1" applyAlignment="1">
      <alignment vertical="center" wrapText="1"/>
    </xf>
    <xf numFmtId="0" fontId="58" fillId="6" borderId="3" xfId="1" applyFont="1" applyFill="1" applyBorder="1" applyAlignment="1">
      <alignment horizontal="center" vertical="center" wrapText="1"/>
    </xf>
    <xf numFmtId="0" fontId="58" fillId="6" borderId="1" xfId="1" applyFont="1" applyFill="1" applyBorder="1" applyAlignment="1">
      <alignment horizontal="center" vertical="center" wrapText="1"/>
    </xf>
    <xf numFmtId="4" fontId="57" fillId="2" borderId="1" xfId="2" applyNumberFormat="1" applyFont="1" applyFill="1" applyBorder="1" applyAlignment="1">
      <alignment horizontal="right" wrapText="1"/>
    </xf>
    <xf numFmtId="0" fontId="61" fillId="2" borderId="1" xfId="1" applyFont="1" applyFill="1" applyBorder="1" applyAlignment="1">
      <alignment wrapText="1"/>
    </xf>
    <xf numFmtId="0" fontId="15" fillId="2" borderId="1" xfId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left" wrapText="1"/>
    </xf>
    <xf numFmtId="43" fontId="23" fillId="2" borderId="0" xfId="2" applyFont="1" applyFill="1" applyAlignment="1">
      <alignment wrapText="1"/>
    </xf>
    <xf numFmtId="0" fontId="23" fillId="6" borderId="3" xfId="1" applyFont="1" applyFill="1" applyBorder="1" applyAlignment="1">
      <alignment horizontal="center" vertical="center" wrapText="1"/>
    </xf>
    <xf numFmtId="0" fontId="62" fillId="6" borderId="3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wrapText="1"/>
    </xf>
    <xf numFmtId="0" fontId="23" fillId="2" borderId="10" xfId="1" applyFont="1" applyFill="1" applyBorder="1" applyAlignment="1">
      <alignment wrapText="1"/>
    </xf>
    <xf numFmtId="167" fontId="23" fillId="2" borderId="0" xfId="1" applyNumberFormat="1" applyFont="1" applyFill="1" applyAlignment="1">
      <alignment wrapText="1"/>
    </xf>
    <xf numFmtId="2" fontId="23" fillId="2" borderId="0" xfId="1" applyNumberFormat="1" applyFont="1" applyFill="1" applyAlignment="1">
      <alignment wrapText="1"/>
    </xf>
    <xf numFmtId="2" fontId="9" fillId="2" borderId="1" xfId="1" applyNumberFormat="1" applyFont="1" applyFill="1" applyBorder="1" applyAlignment="1">
      <alignment wrapText="1"/>
    </xf>
    <xf numFmtId="167" fontId="9" fillId="2" borderId="1" xfId="2" applyNumberFormat="1" applyFont="1" applyFill="1" applyBorder="1" applyAlignment="1">
      <alignment wrapText="1"/>
    </xf>
    <xf numFmtId="164" fontId="9" fillId="2" borderId="1" xfId="2" applyNumberFormat="1" applyFont="1" applyFill="1" applyBorder="1" applyAlignment="1">
      <alignment horizontal="center" wrapText="1"/>
    </xf>
    <xf numFmtId="4" fontId="10" fillId="2" borderId="1" xfId="2" applyNumberFormat="1" applyFont="1" applyFill="1" applyBorder="1" applyAlignment="1">
      <alignment horizontal="center" wrapText="1"/>
    </xf>
    <xf numFmtId="4" fontId="48" fillId="2" borderId="1" xfId="2" applyNumberFormat="1" applyFont="1" applyFill="1" applyBorder="1" applyAlignment="1">
      <alignment horizontal="center" wrapText="1"/>
    </xf>
    <xf numFmtId="1" fontId="59" fillId="6" borderId="1" xfId="1" applyNumberFormat="1" applyFont="1" applyFill="1" applyBorder="1" applyAlignment="1">
      <alignment horizontal="center" vertical="center" wrapText="1"/>
    </xf>
    <xf numFmtId="0" fontId="41" fillId="6" borderId="1" xfId="1" applyFont="1" applyFill="1" applyBorder="1" applyAlignment="1">
      <alignment horizontal="center" vertical="center" wrapText="1"/>
    </xf>
    <xf numFmtId="4" fontId="40" fillId="6" borderId="1" xfId="2" applyNumberFormat="1" applyFont="1" applyFill="1" applyBorder="1" applyAlignment="1">
      <alignment horizontal="right" wrapText="1"/>
    </xf>
    <xf numFmtId="0" fontId="29" fillId="6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53" fillId="6" borderId="1" xfId="1" applyFont="1" applyFill="1" applyBorder="1" applyAlignment="1">
      <alignment horizontal="center" vertical="center" wrapText="1"/>
    </xf>
    <xf numFmtId="0" fontId="53" fillId="6" borderId="3" xfId="1" applyFont="1" applyFill="1" applyBorder="1" applyAlignment="1">
      <alignment horizontal="center" vertical="center" wrapText="1"/>
    </xf>
    <xf numFmtId="0" fontId="15" fillId="2" borderId="0" xfId="86" applyFont="1" applyFill="1" applyAlignment="1">
      <alignment wrapText="1"/>
    </xf>
    <xf numFmtId="168" fontId="9" fillId="2" borderId="1" xfId="44" applyNumberFormat="1" applyFont="1" applyFill="1" applyBorder="1" applyAlignment="1">
      <alignment horizontal="center" wrapText="1"/>
    </xf>
    <xf numFmtId="0" fontId="15" fillId="2" borderId="1" xfId="86" applyFont="1" applyFill="1" applyBorder="1" applyAlignment="1">
      <alignment wrapText="1"/>
    </xf>
    <xf numFmtId="0" fontId="61" fillId="2" borderId="1" xfId="86" applyFont="1" applyFill="1" applyBorder="1" applyAlignment="1">
      <alignment wrapText="1"/>
    </xf>
    <xf numFmtId="0" fontId="11" fillId="0" borderId="0" xfId="38" applyFont="1" applyAlignment="1">
      <alignment horizontal="center"/>
    </xf>
    <xf numFmtId="0" fontId="11" fillId="0" borderId="0" xfId="38" applyFont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wrapText="1"/>
    </xf>
    <xf numFmtId="0" fontId="32" fillId="2" borderId="7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2" fillId="2" borderId="2" xfId="39" applyFont="1" applyFill="1" applyBorder="1" applyAlignment="1">
      <alignment horizontal="center" vertical="center" wrapText="1"/>
    </xf>
    <xf numFmtId="0" fontId="12" fillId="2" borderId="7" xfId="39" applyFont="1" applyFill="1" applyBorder="1" applyAlignment="1">
      <alignment horizontal="center" vertical="center" wrapText="1"/>
    </xf>
    <xf numFmtId="0" fontId="12" fillId="2" borderId="3" xfId="39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164" fontId="30" fillId="2" borderId="2" xfId="2" applyNumberFormat="1" applyFont="1" applyFill="1" applyBorder="1" applyAlignment="1">
      <alignment horizontal="center" vertical="center" wrapText="1"/>
    </xf>
    <xf numFmtId="164" fontId="30" fillId="2" borderId="7" xfId="2" applyNumberFormat="1" applyFont="1" applyFill="1" applyBorder="1" applyAlignment="1">
      <alignment horizontal="center" vertical="center" wrapText="1"/>
    </xf>
    <xf numFmtId="164" fontId="30" fillId="2" borderId="3" xfId="2" applyNumberFormat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wrapText="1"/>
    </xf>
    <xf numFmtId="0" fontId="28" fillId="2" borderId="0" xfId="1" applyFont="1" applyFill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64" fontId="28" fillId="2" borderId="2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72" fontId="30" fillId="2" borderId="2" xfId="2" applyNumberFormat="1" applyFont="1" applyFill="1" applyBorder="1" applyAlignment="1">
      <alignment horizontal="center" vertical="center" wrapText="1"/>
    </xf>
    <xf numFmtId="172" fontId="30" fillId="2" borderId="7" xfId="2" applyNumberFormat="1" applyFont="1" applyFill="1" applyBorder="1" applyAlignment="1">
      <alignment horizontal="center" vertical="center" wrapText="1"/>
    </xf>
    <xf numFmtId="172" fontId="30" fillId="2" borderId="3" xfId="2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7" xfId="1" applyNumberFormat="1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8" fillId="2" borderId="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164" fontId="9" fillId="2" borderId="7" xfId="2" applyNumberFormat="1" applyFont="1" applyFill="1" applyBorder="1" applyAlignment="1">
      <alignment horizontal="center" vertical="center" wrapText="1"/>
    </xf>
    <xf numFmtId="164" fontId="9" fillId="2" borderId="3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4" fontId="9" fillId="2" borderId="3" xfId="2" applyNumberFormat="1" applyFont="1" applyFill="1" applyBorder="1" applyAlignment="1">
      <alignment horizontal="center" vertical="center" wrapText="1"/>
    </xf>
    <xf numFmtId="172" fontId="28" fillId="2" borderId="2" xfId="2" applyNumberFormat="1" applyFont="1" applyFill="1" applyBorder="1" applyAlignment="1">
      <alignment horizontal="center" vertical="center" wrapText="1"/>
    </xf>
    <xf numFmtId="172" fontId="28" fillId="2" borderId="7" xfId="2" applyNumberFormat="1" applyFont="1" applyFill="1" applyBorder="1" applyAlignment="1">
      <alignment horizontal="center" vertical="center" wrapText="1"/>
    </xf>
    <xf numFmtId="172" fontId="28" fillId="2" borderId="3" xfId="2" applyNumberFormat="1" applyFont="1" applyFill="1" applyBorder="1" applyAlignment="1">
      <alignment horizontal="center" vertical="center" wrapText="1"/>
    </xf>
    <xf numFmtId="168" fontId="29" fillId="2" borderId="2" xfId="2" applyNumberFormat="1" applyFont="1" applyFill="1" applyBorder="1" applyAlignment="1">
      <alignment horizontal="center" vertical="center" wrapText="1"/>
    </xf>
    <xf numFmtId="168" fontId="29" fillId="2" borderId="7" xfId="2" applyNumberFormat="1" applyFont="1" applyFill="1" applyBorder="1" applyAlignment="1">
      <alignment horizontal="center" vertical="center" wrapText="1"/>
    </xf>
    <xf numFmtId="168" fontId="29" fillId="2" borderId="3" xfId="2" applyNumberFormat="1" applyFont="1" applyFill="1" applyBorder="1" applyAlignment="1">
      <alignment horizontal="center" vertical="center" wrapText="1"/>
    </xf>
    <xf numFmtId="168" fontId="28" fillId="2" borderId="2" xfId="2" applyNumberFormat="1" applyFont="1" applyFill="1" applyBorder="1" applyAlignment="1">
      <alignment horizontal="center" vertical="center" wrapText="1"/>
    </xf>
    <xf numFmtId="168" fontId="28" fillId="2" borderId="7" xfId="2" applyNumberFormat="1" applyFont="1" applyFill="1" applyBorder="1" applyAlignment="1">
      <alignment horizontal="center" vertical="center" wrapText="1"/>
    </xf>
    <xf numFmtId="168" fontId="28" fillId="2" borderId="3" xfId="2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10" fillId="2" borderId="2" xfId="54" applyNumberFormat="1" applyFont="1" applyFill="1" applyBorder="1" applyAlignment="1">
      <alignment horizontal="center" vertical="center" wrapText="1"/>
    </xf>
    <xf numFmtId="3" fontId="10" fillId="2" borderId="3" xfId="54" applyNumberFormat="1" applyFont="1" applyFill="1" applyBorder="1" applyAlignment="1">
      <alignment horizontal="center" vertical="center" wrapText="1"/>
    </xf>
    <xf numFmtId="0" fontId="9" fillId="2" borderId="2" xfId="78" applyFont="1" applyFill="1" applyBorder="1" applyAlignment="1">
      <alignment horizontal="center" vertical="center" wrapText="1"/>
    </xf>
    <xf numFmtId="0" fontId="9" fillId="2" borderId="7" xfId="78" applyFont="1" applyFill="1" applyBorder="1" applyAlignment="1">
      <alignment horizontal="center" vertical="center" wrapText="1"/>
    </xf>
    <xf numFmtId="0" fontId="9" fillId="2" borderId="3" xfId="78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10" xfId="1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9" fillId="2" borderId="7" xfId="2" applyNumberFormat="1" applyFont="1" applyFill="1" applyBorder="1" applyAlignment="1">
      <alignment horizontal="center" vertical="center" wrapText="1"/>
    </xf>
    <xf numFmtId="0" fontId="63" fillId="2" borderId="0" xfId="86" applyFont="1" applyFill="1" applyAlignment="1">
      <alignment horizontal="right" wrapText="1"/>
    </xf>
    <xf numFmtId="0" fontId="65" fillId="2" borderId="0" xfId="1" applyFont="1" applyFill="1" applyAlignment="1">
      <alignment horizontal="right"/>
    </xf>
    <xf numFmtId="172" fontId="9" fillId="2" borderId="2" xfId="2" applyNumberFormat="1" applyFont="1" applyFill="1" applyBorder="1" applyAlignment="1">
      <alignment horizontal="center" vertical="center" wrapText="1"/>
    </xf>
    <xf numFmtId="172" fontId="9" fillId="2" borderId="7" xfId="2" applyNumberFormat="1" applyFont="1" applyFill="1" applyBorder="1" applyAlignment="1">
      <alignment horizontal="center" vertical="center" wrapText="1"/>
    </xf>
    <xf numFmtId="172" fontId="9" fillId="2" borderId="3" xfId="2" applyNumberFormat="1" applyFont="1" applyFill="1" applyBorder="1" applyAlignment="1">
      <alignment horizontal="center" vertical="center" wrapText="1"/>
    </xf>
    <xf numFmtId="0" fontId="64" fillId="2" borderId="0" xfId="57" applyFont="1" applyFill="1" applyBorder="1" applyAlignment="1">
      <alignment horizontal="center" vertical="center" wrapText="1"/>
    </xf>
    <xf numFmtId="3" fontId="10" fillId="2" borderId="8" xfId="1" applyNumberFormat="1" applyFont="1" applyFill="1" applyBorder="1" applyAlignment="1">
      <alignment horizontal="center" vertical="center" wrapText="1"/>
    </xf>
    <xf numFmtId="3" fontId="10" fillId="2" borderId="12" xfId="1" applyNumberFormat="1" applyFont="1" applyFill="1" applyBorder="1" applyAlignment="1">
      <alignment horizontal="center" vertical="center" wrapText="1"/>
    </xf>
    <xf numFmtId="3" fontId="10" fillId="2" borderId="13" xfId="1" applyNumberFormat="1" applyFont="1" applyFill="1" applyBorder="1" applyAlignment="1">
      <alignment horizontal="center" vertical="center" wrapText="1"/>
    </xf>
    <xf numFmtId="0" fontId="59" fillId="2" borderId="9" xfId="57" applyFont="1" applyFill="1" applyBorder="1" applyAlignment="1">
      <alignment horizontal="center" vertical="center" wrapText="1"/>
    </xf>
    <xf numFmtId="3" fontId="9" fillId="2" borderId="2" xfId="78" applyNumberFormat="1" applyFont="1" applyFill="1" applyBorder="1" applyAlignment="1">
      <alignment horizontal="center" vertical="center" wrapText="1"/>
    </xf>
    <xf numFmtId="3" fontId="9" fillId="2" borderId="7" xfId="78" applyNumberFormat="1" applyFont="1" applyFill="1" applyBorder="1" applyAlignment="1">
      <alignment horizontal="center" vertical="center" wrapText="1"/>
    </xf>
    <xf numFmtId="3" fontId="9" fillId="2" borderId="3" xfId="78" applyNumberFormat="1" applyFont="1" applyFill="1" applyBorder="1" applyAlignment="1">
      <alignment horizontal="center" vertical="center" wrapText="1"/>
    </xf>
    <xf numFmtId="0" fontId="60" fillId="2" borderId="0" xfId="57" applyFont="1" applyFill="1" applyBorder="1" applyAlignment="1">
      <alignment horizontal="center" vertical="center" wrapText="1"/>
    </xf>
    <xf numFmtId="3" fontId="10" fillId="2" borderId="2" xfId="86" applyNumberFormat="1" applyFont="1" applyFill="1" applyBorder="1" applyAlignment="1">
      <alignment horizontal="center" vertical="center" wrapText="1"/>
    </xf>
    <xf numFmtId="3" fontId="10" fillId="2" borderId="7" xfId="86" applyNumberFormat="1" applyFont="1" applyFill="1" applyBorder="1" applyAlignment="1">
      <alignment horizontal="center" vertical="center" wrapText="1"/>
    </xf>
    <xf numFmtId="3" fontId="10" fillId="2" borderId="3" xfId="86" applyNumberFormat="1" applyFont="1" applyFill="1" applyBorder="1" applyAlignment="1">
      <alignment horizontal="center" vertical="center" wrapText="1"/>
    </xf>
    <xf numFmtId="3" fontId="53" fillId="6" borderId="4" xfId="54" applyNumberFormat="1" applyFont="1" applyFill="1" applyBorder="1" applyAlignment="1">
      <alignment horizontal="center" vertical="center" wrapText="1"/>
    </xf>
    <xf numFmtId="3" fontId="53" fillId="6" borderId="5" xfId="54" applyNumberFormat="1" applyFont="1" applyFill="1" applyBorder="1" applyAlignment="1">
      <alignment horizontal="center" vertical="center" wrapText="1"/>
    </xf>
    <xf numFmtId="3" fontId="53" fillId="6" borderId="6" xfId="54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41" fillId="0" borderId="9" xfId="0" applyFont="1" applyBorder="1" applyAlignment="1" applyProtection="1">
      <alignment horizontal="left" vertical="center" wrapText="1"/>
      <protection locked="0"/>
    </xf>
    <xf numFmtId="0" fontId="23" fillId="6" borderId="2" xfId="1" applyFont="1" applyFill="1" applyBorder="1" applyAlignment="1">
      <alignment horizontal="center" vertical="center" wrapText="1"/>
    </xf>
    <xf numFmtId="0" fontId="23" fillId="6" borderId="7" xfId="1" applyFont="1" applyFill="1" applyBorder="1" applyAlignment="1">
      <alignment horizontal="center" vertical="center" wrapText="1"/>
    </xf>
    <xf numFmtId="0" fontId="23" fillId="6" borderId="3" xfId="1" applyFont="1" applyFill="1" applyBorder="1" applyAlignment="1">
      <alignment horizontal="center" vertical="center" wrapText="1"/>
    </xf>
    <xf numFmtId="3" fontId="10" fillId="6" borderId="1" xfId="1" applyNumberFormat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3" fontId="41" fillId="6" borderId="2" xfId="1" applyNumberFormat="1" applyFont="1" applyFill="1" applyBorder="1" applyAlignment="1">
      <alignment horizontal="center" vertical="center" wrapText="1"/>
    </xf>
    <xf numFmtId="3" fontId="41" fillId="6" borderId="3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3" fontId="10" fillId="6" borderId="4" xfId="54" applyNumberFormat="1" applyFont="1" applyFill="1" applyBorder="1" applyAlignment="1">
      <alignment horizontal="center" vertical="center" wrapText="1"/>
    </xf>
    <xf numFmtId="3" fontId="10" fillId="6" borderId="5" xfId="54" applyNumberFormat="1" applyFont="1" applyFill="1" applyBorder="1" applyAlignment="1">
      <alignment horizontal="center" vertical="center" wrapText="1"/>
    </xf>
    <xf numFmtId="3" fontId="10" fillId="6" borderId="6" xfId="54" applyNumberFormat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4" fontId="35" fillId="2" borderId="2" xfId="2" applyNumberFormat="1" applyFont="1" applyFill="1" applyBorder="1" applyAlignment="1">
      <alignment horizontal="center" vertical="center" wrapText="1"/>
    </xf>
    <xf numFmtId="4" fontId="35" fillId="2" borderId="7" xfId="2" applyNumberFormat="1" applyFont="1" applyFill="1" applyBorder="1" applyAlignment="1">
      <alignment horizontal="center" vertical="center" wrapText="1"/>
    </xf>
    <xf numFmtId="4" fontId="35" fillId="2" borderId="3" xfId="2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4" fontId="39" fillId="2" borderId="2" xfId="1" applyNumberFormat="1" applyFont="1" applyFill="1" applyBorder="1" applyAlignment="1">
      <alignment horizontal="center" vertical="center" wrapText="1"/>
    </xf>
    <xf numFmtId="4" fontId="39" fillId="2" borderId="7" xfId="1" applyNumberFormat="1" applyFont="1" applyFill="1" applyBorder="1" applyAlignment="1">
      <alignment horizontal="center" vertical="center" wrapText="1"/>
    </xf>
    <xf numFmtId="4" fontId="39" fillId="2" borderId="3" xfId="1" applyNumberFormat="1" applyFont="1" applyFill="1" applyBorder="1" applyAlignment="1">
      <alignment horizontal="center" vertical="center" wrapText="1"/>
    </xf>
    <xf numFmtId="4" fontId="39" fillId="2" borderId="1" xfId="1" applyNumberFormat="1" applyFont="1" applyFill="1" applyBorder="1" applyAlignment="1">
      <alignment horizontal="center" vertical="center" wrapText="1"/>
    </xf>
  </cellXfs>
  <cellStyles count="133">
    <cellStyle name="Денежный 2" xfId="45"/>
    <cellStyle name="Обычный" xfId="0" builtinId="0"/>
    <cellStyle name="Обычный 2" xfId="1"/>
    <cellStyle name="Обычный 2 10" xfId="86"/>
    <cellStyle name="Обычный 2 2" xfId="3"/>
    <cellStyle name="Обычный 2 3" xfId="39"/>
    <cellStyle name="Обычный 2 3 2" xfId="43"/>
    <cellStyle name="Обычный 2 3 2 2" xfId="52"/>
    <cellStyle name="Обычный 2 3 2 2 2" xfId="78"/>
    <cellStyle name="Обычный 2 3 2 2 2 2" xfId="125"/>
    <cellStyle name="Обычный 2 3 2 2 3" xfId="100"/>
    <cellStyle name="Обычный 2 3 2 3" xfId="70"/>
    <cellStyle name="Обычный 2 3 2 3 2" xfId="117"/>
    <cellStyle name="Обычный 2 3 2 4" xfId="92"/>
    <cellStyle name="Обычный 2 3 3" xfId="48"/>
    <cellStyle name="Обычный 2 3 3 2" xfId="74"/>
    <cellStyle name="Обычный 2 3 3 2 2" xfId="121"/>
    <cellStyle name="Обычный 2 3 3 3" xfId="96"/>
    <cellStyle name="Обычный 2 3 4" xfId="66"/>
    <cellStyle name="Обычный 2 3 4 2" xfId="113"/>
    <cellStyle name="Обычный 2 3 5" xfId="88"/>
    <cellStyle name="Обычный 2 4" xfId="41"/>
    <cellStyle name="Обычный 2 4 2" xfId="50"/>
    <cellStyle name="Обычный 2 4 2 2" xfId="76"/>
    <cellStyle name="Обычный 2 4 2 2 2" xfId="123"/>
    <cellStyle name="Обычный 2 4 2 3" xfId="98"/>
    <cellStyle name="Обычный 2 4 3" xfId="68"/>
    <cellStyle name="Обычный 2 4 3 2" xfId="115"/>
    <cellStyle name="Обычный 2 4 4" xfId="90"/>
    <cellStyle name="Обычный 2 5" xfId="46"/>
    <cellStyle name="Обычный 2 5 2" xfId="72"/>
    <cellStyle name="Обычный 2 5 2 2" xfId="119"/>
    <cellStyle name="Обычный 2 5 3" xfId="94"/>
    <cellStyle name="Обычный 2 6" xfId="54"/>
    <cellStyle name="Обычный 2 6 2" xfId="80"/>
    <cellStyle name="Обычный 2 6 2 2" xfId="127"/>
    <cellStyle name="Обычный 2 6 3" xfId="102"/>
    <cellStyle name="Обычный 2 7" xfId="57"/>
    <cellStyle name="Обычный 2 7 2" xfId="83"/>
    <cellStyle name="Обычный 2 7 2 2" xfId="130"/>
    <cellStyle name="Обычный 2 7 3" xfId="105"/>
    <cellStyle name="Обычный 2 8" xfId="64"/>
    <cellStyle name="Обычный 2 8 2" xfId="111"/>
    <cellStyle name="Обычный 2 9" xfId="60"/>
    <cellStyle name="Обычный 2 9 2" xfId="108"/>
    <cellStyle name="Обычный 3" xfId="4"/>
    <cellStyle name="Обычный 3 2" xfId="5"/>
    <cellStyle name="Обычный 4" xfId="38"/>
    <cellStyle name="Обычный 5" xfId="63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79"/>
    <cellStyle name="Финансовый 2 2 2 2 2 2" xfId="126"/>
    <cellStyle name="Финансовый 2 2 2 2 3" xfId="101"/>
    <cellStyle name="Финансовый 2 2 2 3" xfId="56"/>
    <cellStyle name="Финансовый 2 2 2 3 2" xfId="82"/>
    <cellStyle name="Финансовый 2 2 2 3 2 2" xfId="129"/>
    <cellStyle name="Финансовый 2 2 2 3 3" xfId="104"/>
    <cellStyle name="Финансовый 2 2 2 4" xfId="59"/>
    <cellStyle name="Финансовый 2 2 2 4 2" xfId="85"/>
    <cellStyle name="Финансовый 2 2 2 4 2 2" xfId="132"/>
    <cellStyle name="Финансовый 2 2 2 4 3" xfId="107"/>
    <cellStyle name="Финансовый 2 2 2 5" xfId="71"/>
    <cellStyle name="Финансовый 2 2 2 5 2" xfId="118"/>
    <cellStyle name="Финансовый 2 2 2 6" xfId="62"/>
    <cellStyle name="Финансовый 2 2 2 6 2" xfId="110"/>
    <cellStyle name="Финансовый 2 2 2 7" xfId="93"/>
    <cellStyle name="Финансовый 2 2 3" xfId="49"/>
    <cellStyle name="Финансовый 2 2 3 2" xfId="75"/>
    <cellStyle name="Финансовый 2 2 3 2 2" xfId="122"/>
    <cellStyle name="Финансовый 2 2 3 3" xfId="97"/>
    <cellStyle name="Финансовый 2 2 4" xfId="67"/>
    <cellStyle name="Финансовый 2 2 4 2" xfId="114"/>
    <cellStyle name="Финансовый 2 2 5" xfId="89"/>
    <cellStyle name="Финансовый 2 3" xfId="42"/>
    <cellStyle name="Финансовый 2 3 2" xfId="51"/>
    <cellStyle name="Финансовый 2 3 2 2" xfId="77"/>
    <cellStyle name="Финансовый 2 3 2 2 2" xfId="124"/>
    <cellStyle name="Финансовый 2 3 2 3" xfId="99"/>
    <cellStyle name="Финансовый 2 3 3" xfId="69"/>
    <cellStyle name="Финансовый 2 3 3 2" xfId="116"/>
    <cellStyle name="Финансовый 2 3 4" xfId="91"/>
    <cellStyle name="Финансовый 2 4" xfId="47"/>
    <cellStyle name="Финансовый 2 4 2" xfId="73"/>
    <cellStyle name="Финансовый 2 4 2 2" xfId="120"/>
    <cellStyle name="Финансовый 2 4 3" xfId="95"/>
    <cellStyle name="Финансовый 2 5" xfId="55"/>
    <cellStyle name="Финансовый 2 5 2" xfId="81"/>
    <cellStyle name="Финансовый 2 5 2 2" xfId="128"/>
    <cellStyle name="Финансовый 2 5 3" xfId="103"/>
    <cellStyle name="Финансовый 2 6" xfId="58"/>
    <cellStyle name="Финансовый 2 6 2" xfId="84"/>
    <cellStyle name="Финансовый 2 6 2 2" xfId="131"/>
    <cellStyle name="Финансовый 2 6 3" xfId="106"/>
    <cellStyle name="Финансовый 2 7" xfId="65"/>
    <cellStyle name="Финансовый 2 7 2" xfId="112"/>
    <cellStyle name="Финансовый 2 8" xfId="61"/>
    <cellStyle name="Финансовый 2 8 2" xfId="109"/>
    <cellStyle name="Финансовый 2 9" xfId="87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  <color rgb="FF990000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62" t="s">
        <v>0</v>
      </c>
      <c r="B1" s="262"/>
      <c r="C1" s="262"/>
      <c r="D1" s="262"/>
      <c r="E1" s="262"/>
      <c r="F1" s="262"/>
      <c r="G1" s="82"/>
      <c r="H1" s="82"/>
      <c r="I1" s="82"/>
    </row>
    <row r="2" spans="1:12" ht="35.25" customHeight="1" x14ac:dyDescent="0.25">
      <c r="A2" s="263" t="s">
        <v>50</v>
      </c>
      <c r="B2" s="263"/>
      <c r="C2" s="263"/>
      <c r="D2" s="263"/>
      <c r="E2" s="263"/>
      <c r="F2" s="263"/>
      <c r="G2" s="84"/>
      <c r="H2" s="82"/>
      <c r="I2" s="82"/>
    </row>
    <row r="3" spans="1:12" ht="13.5" customHeight="1" x14ac:dyDescent="0.25">
      <c r="A3" s="263"/>
      <c r="B3" s="263"/>
      <c r="C3" s="263"/>
      <c r="D3" s="263"/>
      <c r="E3" s="263"/>
      <c r="F3" s="263"/>
      <c r="G3" s="263"/>
      <c r="H3" s="262"/>
      <c r="I3" s="262"/>
    </row>
    <row r="4" spans="1:12" ht="15.75" customHeight="1" x14ac:dyDescent="0.25">
      <c r="A4" s="264" t="s">
        <v>7</v>
      </c>
      <c r="B4" s="264" t="s">
        <v>8</v>
      </c>
      <c r="C4" s="267" t="s">
        <v>58</v>
      </c>
      <c r="D4" s="267" t="s">
        <v>28</v>
      </c>
      <c r="E4" s="267" t="s">
        <v>44</v>
      </c>
      <c r="F4" s="267" t="s">
        <v>49</v>
      </c>
    </row>
    <row r="5" spans="1:12" x14ac:dyDescent="0.25">
      <c r="A5" s="265"/>
      <c r="B5" s="265"/>
      <c r="C5" s="268"/>
      <c r="D5" s="268"/>
      <c r="E5" s="268"/>
      <c r="F5" s="268"/>
    </row>
    <row r="6" spans="1:12" ht="99.75" customHeight="1" x14ac:dyDescent="0.25">
      <c r="A6" s="266"/>
      <c r="B6" s="266"/>
      <c r="C6" s="269"/>
      <c r="D6" s="269"/>
      <c r="E6" s="269"/>
      <c r="F6" s="269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89"/>
      <c r="P1" s="289"/>
      <c r="Q1" s="289"/>
      <c r="R1" s="289"/>
      <c r="S1" s="196"/>
      <c r="T1" s="196"/>
    </row>
    <row r="2" spans="1:44" ht="22.5" customHeight="1" x14ac:dyDescent="0.3">
      <c r="O2" s="290"/>
      <c r="P2" s="290"/>
      <c r="Q2" s="290"/>
      <c r="R2" s="290"/>
      <c r="S2" s="197"/>
      <c r="T2" s="197"/>
    </row>
    <row r="3" spans="1:44" ht="48" customHeight="1" x14ac:dyDescent="0.3">
      <c r="C3" s="291" t="s">
        <v>63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"/>
      <c r="R3" s="2" t="s">
        <v>16</v>
      </c>
      <c r="S3" s="2"/>
      <c r="T3" s="2"/>
    </row>
    <row r="4" spans="1:44" s="3" customFormat="1" ht="43.9" customHeight="1" x14ac:dyDescent="0.3">
      <c r="B4" s="292" t="s">
        <v>7</v>
      </c>
      <c r="C4" s="292" t="s">
        <v>8</v>
      </c>
      <c r="D4" s="293" t="s">
        <v>54</v>
      </c>
      <c r="E4" s="293" t="s">
        <v>60</v>
      </c>
      <c r="F4" s="296" t="s">
        <v>10</v>
      </c>
      <c r="G4" s="297"/>
      <c r="H4" s="297"/>
      <c r="I4" s="297"/>
      <c r="J4" s="297"/>
      <c r="K4" s="297"/>
      <c r="L4" s="297"/>
      <c r="M4" s="283" t="s">
        <v>39</v>
      </c>
      <c r="N4" s="283" t="s">
        <v>43</v>
      </c>
      <c r="O4" s="283" t="s">
        <v>29</v>
      </c>
      <c r="P4" s="286" t="s">
        <v>55</v>
      </c>
      <c r="Q4" s="286" t="s">
        <v>30</v>
      </c>
      <c r="R4" s="286" t="s">
        <v>17</v>
      </c>
      <c r="S4" s="65"/>
      <c r="T4" s="65"/>
      <c r="AE4" s="149"/>
      <c r="AF4" s="149"/>
      <c r="AH4" s="149"/>
      <c r="AL4" s="203"/>
      <c r="AM4" s="203"/>
      <c r="AN4" s="203"/>
      <c r="AO4" s="203"/>
    </row>
    <row r="5" spans="1:44" s="4" customFormat="1" ht="69" customHeight="1" x14ac:dyDescent="0.3">
      <c r="B5" s="292"/>
      <c r="C5" s="292"/>
      <c r="D5" s="294"/>
      <c r="E5" s="294"/>
      <c r="F5" s="283" t="s">
        <v>11</v>
      </c>
      <c r="G5" s="283" t="s">
        <v>49</v>
      </c>
      <c r="H5" s="296" t="s">
        <v>65</v>
      </c>
      <c r="I5" s="297"/>
      <c r="J5" s="298"/>
      <c r="K5" s="286" t="s">
        <v>37</v>
      </c>
      <c r="L5" s="286" t="s">
        <v>38</v>
      </c>
      <c r="M5" s="284"/>
      <c r="N5" s="284"/>
      <c r="O5" s="284"/>
      <c r="P5" s="287"/>
      <c r="Q5" s="287"/>
      <c r="R5" s="287"/>
      <c r="S5" s="65"/>
      <c r="T5" s="274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2"/>
      <c r="C6" s="292"/>
      <c r="D6" s="295"/>
      <c r="E6" s="295"/>
      <c r="F6" s="285"/>
      <c r="G6" s="285"/>
      <c r="H6" s="194" t="s">
        <v>71</v>
      </c>
      <c r="I6" s="194" t="s">
        <v>66</v>
      </c>
      <c r="J6" s="194" t="s">
        <v>67</v>
      </c>
      <c r="K6" s="288"/>
      <c r="L6" s="288"/>
      <c r="M6" s="285"/>
      <c r="N6" s="285"/>
      <c r="O6" s="285"/>
      <c r="P6" s="288"/>
      <c r="Q6" s="288"/>
      <c r="R6" s="288"/>
      <c r="S6" s="65"/>
      <c r="T6" s="274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2"/>
      <c r="C7" s="292"/>
      <c r="D7" s="202" t="s">
        <v>32</v>
      </c>
      <c r="E7" s="199" t="s">
        <v>33</v>
      </c>
      <c r="F7" s="195" t="s">
        <v>15</v>
      </c>
      <c r="G7" s="195" t="s">
        <v>34</v>
      </c>
      <c r="H7" s="195" t="s">
        <v>68</v>
      </c>
      <c r="I7" s="195" t="s">
        <v>69</v>
      </c>
      <c r="J7" s="195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4"/>
      <c r="U7" s="275" t="s">
        <v>19</v>
      </c>
      <c r="V7" s="276"/>
      <c r="AE7" s="148"/>
      <c r="AF7" s="148"/>
      <c r="AH7" s="148" t="s">
        <v>61</v>
      </c>
      <c r="AL7" s="277" t="s">
        <v>62</v>
      </c>
      <c r="AM7" s="277"/>
      <c r="AN7" s="200"/>
      <c r="AO7" s="200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98">
        <v>1</v>
      </c>
      <c r="C8" s="198">
        <v>2</v>
      </c>
      <c r="D8" s="199">
        <v>3</v>
      </c>
      <c r="E8" s="199">
        <v>4</v>
      </c>
      <c r="F8" s="194">
        <v>5</v>
      </c>
      <c r="G8" s="194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1"/>
      <c r="T8" s="201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78" t="e">
        <f>V14/X14</f>
        <v>#REF!</v>
      </c>
      <c r="M9" s="278" t="e">
        <f>D9*L9</f>
        <v>#REF!</v>
      </c>
      <c r="N9" s="280" t="e">
        <f>R22/R23</f>
        <v>#REF!</v>
      </c>
      <c r="O9" s="278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10475186.09*3</f>
        <v>31425558.27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>ROUND(AN9/1000,2)-0.02</f>
        <v>#REF!</v>
      </c>
      <c r="AP9" s="1">
        <v>21888.75</v>
      </c>
      <c r="AQ9" s="207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79"/>
      <c r="M10" s="279"/>
      <c r="N10" s="281"/>
      <c r="O10" s="279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4876887.05*3</f>
        <v>14630661.149999999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1" t="e">
        <f t="shared" ref="AO10:AO16" si="15">ROUND(AN10/1000,2)</f>
        <v>#REF!</v>
      </c>
      <c r="AP10" s="270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79"/>
      <c r="M11" s="279"/>
      <c r="N11" s="281"/>
      <c r="O11" s="279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1567117.87*3</f>
        <v>4701353.6100000003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1" t="e">
        <f t="shared" si="15"/>
        <v>#REF!</v>
      </c>
      <c r="AP11" s="270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79"/>
      <c r="M12" s="279"/>
      <c r="N12" s="281"/>
      <c r="O12" s="279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2">
        <f>5014878.65*3</f>
        <v>15044635.950000001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1" t="e">
        <f t="shared" si="15"/>
        <v>#REF!</v>
      </c>
      <c r="AP12" s="270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79"/>
      <c r="M13" s="279"/>
      <c r="N13" s="281"/>
      <c r="O13" s="279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2732436.67*3</f>
        <v>8197310.0099999998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1" t="e">
        <f t="shared" si="15"/>
        <v>#REF!</v>
      </c>
      <c r="AP13" s="270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79"/>
      <c r="M14" s="279"/>
      <c r="N14" s="281"/>
      <c r="O14" s="279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2">
        <f>4078362.11*3</f>
        <v>12235086.33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1" t="e">
        <f t="shared" si="15"/>
        <v>#REF!</v>
      </c>
      <c r="AP14" s="270"/>
      <c r="AQ14" s="63" t="e">
        <f>-AO14</f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4.5325100000000003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1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4172724.02*3+45910270+4051780</f>
        <v>62480222.060000002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10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4.3826700000000001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1"/>
      <c r="O16" s="180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2">
        <f>2362598.88*3+30046440+7258420+757830</f>
        <v>45150486.640000001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10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1" t="e">
        <f>V20/X20</f>
        <v>#REF!</v>
      </c>
      <c r="M17" s="271" t="e">
        <f>ROUND(D18*L17,2)</f>
        <v>#REF!</v>
      </c>
      <c r="N17" s="281"/>
      <c r="O17" s="271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1020725.2*3</f>
        <v>3062175.5999999996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2"/>
      <c r="M18" s="272"/>
      <c r="N18" s="281"/>
      <c r="O18" s="272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2">
        <f>8330355.19*3</f>
        <v>24991065.57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2"/>
      <c r="M19" s="272"/>
      <c r="N19" s="281"/>
      <c r="O19" s="272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2">
        <f>7095244.85*3</f>
        <v>21285734.549999997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3"/>
      <c r="M20" s="273"/>
      <c r="N20" s="282"/>
      <c r="O20" s="273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4">
        <f>4735365.42*3</f>
        <v>14206096.26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  <c r="AO21" s="10" t="e">
        <f>SUM(AO9:AO20)</f>
        <v>#REF!</v>
      </c>
      <c r="AP21" s="209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8" t="e">
        <f>AF22*10</f>
        <v>#REF!</v>
      </c>
      <c r="AN23" s="207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07">
        <v>5191.0600000000004</v>
      </c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07" t="e">
        <f>AN24-AN23</f>
        <v>#REF!</v>
      </c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89"/>
      <c r="P1" s="289"/>
      <c r="Q1" s="289"/>
      <c r="R1" s="289"/>
      <c r="S1" s="186"/>
      <c r="T1" s="186"/>
    </row>
    <row r="2" spans="1:44" ht="22.5" customHeight="1" x14ac:dyDescent="0.3">
      <c r="O2" s="290"/>
      <c r="P2" s="290"/>
      <c r="Q2" s="290"/>
      <c r="R2" s="290"/>
      <c r="S2" s="187"/>
      <c r="T2" s="187"/>
    </row>
    <row r="3" spans="1:44" ht="48" customHeight="1" x14ac:dyDescent="0.3">
      <c r="C3" s="291" t="s">
        <v>63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"/>
      <c r="R3" s="2" t="s">
        <v>16</v>
      </c>
      <c r="S3" s="2"/>
      <c r="T3" s="2"/>
    </row>
    <row r="4" spans="1:44" s="3" customFormat="1" ht="43.9" customHeight="1" x14ac:dyDescent="0.3">
      <c r="B4" s="292" t="s">
        <v>7</v>
      </c>
      <c r="C4" s="292" t="s">
        <v>8</v>
      </c>
      <c r="D4" s="293" t="s">
        <v>54</v>
      </c>
      <c r="E4" s="293" t="s">
        <v>60</v>
      </c>
      <c r="F4" s="296" t="s">
        <v>10</v>
      </c>
      <c r="G4" s="297"/>
      <c r="H4" s="297"/>
      <c r="I4" s="297"/>
      <c r="J4" s="297"/>
      <c r="K4" s="297"/>
      <c r="L4" s="297"/>
      <c r="M4" s="283" t="s">
        <v>39</v>
      </c>
      <c r="N4" s="283" t="s">
        <v>43</v>
      </c>
      <c r="O4" s="283" t="s">
        <v>29</v>
      </c>
      <c r="P4" s="286" t="s">
        <v>55</v>
      </c>
      <c r="Q4" s="286" t="s">
        <v>30</v>
      </c>
      <c r="R4" s="286" t="s">
        <v>17</v>
      </c>
      <c r="S4" s="65"/>
      <c r="T4" s="65"/>
      <c r="AE4" s="149"/>
      <c r="AF4" s="149"/>
      <c r="AH4" s="149"/>
      <c r="AL4" s="193"/>
      <c r="AM4" s="193"/>
      <c r="AN4" s="193"/>
      <c r="AO4" s="193"/>
    </row>
    <row r="5" spans="1:44" s="4" customFormat="1" ht="69" customHeight="1" x14ac:dyDescent="0.3">
      <c r="B5" s="292"/>
      <c r="C5" s="292"/>
      <c r="D5" s="294"/>
      <c r="E5" s="294"/>
      <c r="F5" s="283" t="s">
        <v>11</v>
      </c>
      <c r="G5" s="283" t="s">
        <v>49</v>
      </c>
      <c r="H5" s="296" t="s">
        <v>65</v>
      </c>
      <c r="I5" s="297"/>
      <c r="J5" s="298"/>
      <c r="K5" s="286" t="s">
        <v>37</v>
      </c>
      <c r="L5" s="286" t="s">
        <v>38</v>
      </c>
      <c r="M5" s="284"/>
      <c r="N5" s="284"/>
      <c r="O5" s="284"/>
      <c r="P5" s="287"/>
      <c r="Q5" s="287"/>
      <c r="R5" s="287"/>
      <c r="S5" s="65"/>
      <c r="T5" s="274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2"/>
      <c r="C6" s="292"/>
      <c r="D6" s="295"/>
      <c r="E6" s="295"/>
      <c r="F6" s="285"/>
      <c r="G6" s="285"/>
      <c r="H6" s="188" t="s">
        <v>71</v>
      </c>
      <c r="I6" s="188" t="s">
        <v>66</v>
      </c>
      <c r="J6" s="188" t="s">
        <v>67</v>
      </c>
      <c r="K6" s="288"/>
      <c r="L6" s="288"/>
      <c r="M6" s="285"/>
      <c r="N6" s="285"/>
      <c r="O6" s="285"/>
      <c r="P6" s="288"/>
      <c r="Q6" s="288"/>
      <c r="R6" s="288"/>
      <c r="S6" s="65"/>
      <c r="T6" s="274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2"/>
      <c r="C7" s="292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4"/>
      <c r="U7" s="275" t="s">
        <v>19</v>
      </c>
      <c r="V7" s="276"/>
      <c r="AE7" s="148"/>
      <c r="AF7" s="148"/>
      <c r="AH7" s="148" t="s">
        <v>61</v>
      </c>
      <c r="AL7" s="277" t="s">
        <v>62</v>
      </c>
      <c r="AM7" s="277"/>
      <c r="AN7" s="191"/>
      <c r="AO7" s="191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78" t="e">
        <f>V14/X14</f>
        <v>#REF!</v>
      </c>
      <c r="M9" s="278" t="e">
        <f>D9*L9</f>
        <v>#REF!</v>
      </c>
      <c r="N9" s="280" t="e">
        <f>R22/R23</f>
        <v>#REF!</v>
      </c>
      <c r="O9" s="278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 t="shared" ref="AO9:AO16" si="3">ROUND(AN9/1000,2)</f>
        <v>#REF!</v>
      </c>
      <c r="AP9" s="1">
        <v>21888.75</v>
      </c>
      <c r="AQ9" s="207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5">F10*G10*H10*J10*I10</f>
        <v>#REF!</v>
      </c>
      <c r="L10" s="279"/>
      <c r="M10" s="279"/>
      <c r="N10" s="281"/>
      <c r="O10" s="279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8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8">
        <v>4919311.38</v>
      </c>
      <c r="AF10" s="150" t="e">
        <f t="shared" ref="AF10:AF22" si="11">P10-AE10</f>
        <v>#REF!</v>
      </c>
      <c r="AG10" s="62" t="e">
        <f t="shared" ref="AG10:AG20" si="12">ROUND(AF10*10/1000,3)</f>
        <v>#REF!</v>
      </c>
      <c r="AH10" s="150" t="e">
        <f t="shared" ref="AH10:AH20" si="13">ROUND(Q10/1000,2)</f>
        <v>#REF!</v>
      </c>
      <c r="AL10" s="206">
        <v>4876782.2699999996</v>
      </c>
      <c r="AM10" s="206" t="e">
        <f t="shared" ref="AM10:AM20" si="14">P10-AL10</f>
        <v>#REF!</v>
      </c>
      <c r="AN10" s="208" t="e">
        <f t="shared" ref="AN10:AN20" si="15">AM10*3</f>
        <v>#REF!</v>
      </c>
      <c r="AO10" s="1" t="e">
        <f t="shared" si="3"/>
        <v>#REF!</v>
      </c>
      <c r="AP10" s="270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5"/>
        <v>#REF!</v>
      </c>
      <c r="L11" s="279"/>
      <c r="M11" s="279"/>
      <c r="N11" s="281"/>
      <c r="O11" s="279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8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8">
        <v>1584940.64</v>
      </c>
      <c r="AF11" s="150" t="e">
        <f t="shared" si="11"/>
        <v>#REF!</v>
      </c>
      <c r="AG11" s="62" t="e">
        <f t="shared" si="12"/>
        <v>#REF!</v>
      </c>
      <c r="AH11" s="150" t="e">
        <f t="shared" si="13"/>
        <v>#REF!</v>
      </c>
      <c r="AL11" s="206">
        <v>1567084.2</v>
      </c>
      <c r="AM11" s="206" t="e">
        <f t="shared" si="14"/>
        <v>#REF!</v>
      </c>
      <c r="AN11" s="208" t="e">
        <f t="shared" si="15"/>
        <v>#REF!</v>
      </c>
      <c r="AO11" s="1" t="e">
        <f t="shared" si="3"/>
        <v>#REF!</v>
      </c>
      <c r="AP11" s="270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5"/>
        <v>#REF!</v>
      </c>
      <c r="L12" s="279"/>
      <c r="M12" s="279"/>
      <c r="N12" s="281"/>
      <c r="O12" s="279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8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8">
        <v>5108909.84</v>
      </c>
      <c r="AF12" s="150" t="e">
        <f t="shared" si="11"/>
        <v>#REF!</v>
      </c>
      <c r="AG12" s="62" t="e">
        <f t="shared" si="12"/>
        <v>#REF!</v>
      </c>
      <c r="AH12" s="150" t="e">
        <f>ROUND(Q12/1000,2)-0.01</f>
        <v>#REF!</v>
      </c>
      <c r="AL12" s="206">
        <v>5014770.9000000004</v>
      </c>
      <c r="AM12" s="206" t="e">
        <f t="shared" si="14"/>
        <v>#REF!</v>
      </c>
      <c r="AN12" s="208" t="e">
        <f t="shared" si="15"/>
        <v>#REF!</v>
      </c>
      <c r="AO12" s="1" t="e">
        <f t="shared" si="3"/>
        <v>#REF!</v>
      </c>
      <c r="AP12" s="270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5"/>
        <v>#REF!</v>
      </c>
      <c r="L13" s="279"/>
      <c r="M13" s="279"/>
      <c r="N13" s="281"/>
      <c r="O13" s="279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8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8">
        <v>2770699.65</v>
      </c>
      <c r="AF13" s="150" t="e">
        <f t="shared" si="11"/>
        <v>#REF!</v>
      </c>
      <c r="AG13" s="62" t="e">
        <f t="shared" si="12"/>
        <v>#REF!</v>
      </c>
      <c r="AH13" s="150" t="e">
        <f>ROUND(Q13/1000,2)-0.01</f>
        <v>#REF!</v>
      </c>
      <c r="AL13" s="206">
        <v>2732377.96</v>
      </c>
      <c r="AM13" s="206" t="e">
        <f t="shared" si="14"/>
        <v>#REF!</v>
      </c>
      <c r="AN13" s="208" t="e">
        <f t="shared" si="15"/>
        <v>#REF!</v>
      </c>
      <c r="AO13" s="1" t="e">
        <f t="shared" si="3"/>
        <v>#REF!</v>
      </c>
      <c r="AP13" s="270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5"/>
        <v>#REF!</v>
      </c>
      <c r="L14" s="279"/>
      <c r="M14" s="279"/>
      <c r="N14" s="281"/>
      <c r="O14" s="279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8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5"/>
        <v>#REF!</v>
      </c>
      <c r="AO14" s="1" t="e">
        <f t="shared" si="3"/>
        <v>#REF!</v>
      </c>
      <c r="AP14" s="270"/>
      <c r="AQ14" s="1" t="e">
        <f t="shared" si="17"/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4.1276000000000002</v>
      </c>
      <c r="K15" s="139" t="e">
        <f t="shared" si="5"/>
        <v>#REF!</v>
      </c>
      <c r="L15" s="180" t="e">
        <f>U15/W15</f>
        <v>#REF!</v>
      </c>
      <c r="M15" s="180" t="e">
        <f>D15*L15</f>
        <v>#REF!</v>
      </c>
      <c r="N15" s="281"/>
      <c r="O15" s="180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5"/>
        <v>#REF!</v>
      </c>
      <c r="AO15" s="1" t="e">
        <f t="shared" si="3"/>
        <v>#REF!</v>
      </c>
    </row>
    <row r="16" spans="1:44" ht="43.9" customHeight="1" x14ac:dyDescent="0.3">
      <c r="B16" s="167">
        <v>7</v>
      </c>
      <c r="C16" s="170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4.2016999999999998</v>
      </c>
      <c r="K16" s="131" t="e">
        <f t="shared" si="5"/>
        <v>#REF!</v>
      </c>
      <c r="L16" s="180" t="e">
        <f>U16/W16</f>
        <v>#REF!</v>
      </c>
      <c r="M16" s="180" t="e">
        <f>D16*L16</f>
        <v>#REF!</v>
      </c>
      <c r="N16" s="281"/>
      <c r="O16" s="180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8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8">
        <v>2391502.73</v>
      </c>
      <c r="AF16" s="150" t="e">
        <f t="shared" si="11"/>
        <v>#REF!</v>
      </c>
      <c r="AG16" s="62" t="e">
        <f t="shared" si="12"/>
        <v>#REF!</v>
      </c>
      <c r="AH16" s="150" t="e">
        <f t="shared" si="13"/>
        <v>#REF!</v>
      </c>
      <c r="AL16" s="206">
        <v>9822671.6400000006</v>
      </c>
      <c r="AM16" s="206" t="e">
        <f t="shared" si="14"/>
        <v>#REF!</v>
      </c>
      <c r="AN16" s="206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5"/>
        <v>#REF!</v>
      </c>
      <c r="L17" s="271" t="e">
        <f>V20/X20</f>
        <v>#REF!</v>
      </c>
      <c r="M17" s="271" t="e">
        <f>ROUND(D18*L17,2)</f>
        <v>#REF!</v>
      </c>
      <c r="N17" s="281"/>
      <c r="O17" s="271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2">
        <f>1020725.2*5</f>
        <v>5103626</v>
      </c>
      <c r="T17" s="163" t="e">
        <f t="shared" si="8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4"/>
        <v>#REF!</v>
      </c>
      <c r="AN17" s="206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5"/>
        <v>#REF!</v>
      </c>
      <c r="L18" s="272"/>
      <c r="M18" s="272"/>
      <c r="N18" s="281"/>
      <c r="O18" s="272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2">
        <f>8330355.19*5</f>
        <v>41651775.950000003</v>
      </c>
      <c r="T18" s="163" t="e">
        <f t="shared" si="8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8">
        <v>8357741.0300000003</v>
      </c>
      <c r="AF18" s="150" t="e">
        <f t="shared" si="11"/>
        <v>#REF!</v>
      </c>
      <c r="AG18" s="62" t="e">
        <f t="shared" si="12"/>
        <v>#REF!</v>
      </c>
      <c r="AH18" s="150" t="e">
        <f t="shared" si="13"/>
        <v>#REF!</v>
      </c>
      <c r="AL18" s="206">
        <v>8330622.2199999997</v>
      </c>
      <c r="AM18" s="206" t="e">
        <f t="shared" si="14"/>
        <v>#REF!</v>
      </c>
      <c r="AN18" s="206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5"/>
        <v>#REF!</v>
      </c>
      <c r="L19" s="272"/>
      <c r="M19" s="272"/>
      <c r="N19" s="281"/>
      <c r="O19" s="272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2">
        <f>7095244.85*5</f>
        <v>35476224.25</v>
      </c>
      <c r="T19" s="163" t="e">
        <f t="shared" si="8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8">
        <v>7133909.4000000004</v>
      </c>
      <c r="AF19" s="150" t="e">
        <f t="shared" si="11"/>
        <v>#REF!</v>
      </c>
      <c r="AG19" s="62" t="e">
        <f t="shared" si="12"/>
        <v>#REF!</v>
      </c>
      <c r="AH19" s="150" t="e">
        <f t="shared" si="13"/>
        <v>#REF!</v>
      </c>
      <c r="AL19" s="206">
        <v>7095472.2800000003</v>
      </c>
      <c r="AM19" s="206" t="e">
        <f t="shared" si="14"/>
        <v>#REF!</v>
      </c>
      <c r="AN19" s="206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5"/>
        <v>#REF!</v>
      </c>
      <c r="L20" s="273"/>
      <c r="M20" s="273"/>
      <c r="N20" s="282"/>
      <c r="O20" s="273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4">
        <f>4735365.42*5</f>
        <v>23676827.100000001</v>
      </c>
      <c r="T20" s="163" t="e">
        <f t="shared" si="8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8">
        <v>4771903.41</v>
      </c>
      <c r="AF20" s="150" t="e">
        <f t="shared" si="11"/>
        <v>#REF!</v>
      </c>
      <c r="AG20" s="62" t="e">
        <f t="shared" si="12"/>
        <v>#REF!</v>
      </c>
      <c r="AH20" s="150" t="e">
        <f t="shared" si="13"/>
        <v>#REF!</v>
      </c>
      <c r="AL20" s="206">
        <v>4735517.22</v>
      </c>
      <c r="AM20" s="206" t="e">
        <f t="shared" si="14"/>
        <v>#REF!</v>
      </c>
      <c r="AN20" s="206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1"/>
        <v>0</v>
      </c>
      <c r="AG21" s="62"/>
      <c r="AH21" s="150"/>
      <c r="AO21" s="10" t="e">
        <f>SUM(AO9:AO20)</f>
        <v>#REF!</v>
      </c>
      <c r="AP21" s="209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1"/>
        <v>#REF!</v>
      </c>
      <c r="AG22" s="151" t="e">
        <f>SUM(AG9:AG21)</f>
        <v>#REF!</v>
      </c>
      <c r="AH22" s="150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8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89"/>
      <c r="P1" s="289"/>
      <c r="Q1" s="289"/>
      <c r="R1" s="289"/>
      <c r="S1" s="186"/>
      <c r="T1" s="186"/>
    </row>
    <row r="2" spans="1:43" ht="22.5" customHeight="1" x14ac:dyDescent="0.3">
      <c r="O2" s="290"/>
      <c r="P2" s="290"/>
      <c r="Q2" s="290"/>
      <c r="R2" s="290"/>
      <c r="S2" s="187"/>
      <c r="T2" s="187"/>
    </row>
    <row r="3" spans="1:43" ht="48" customHeight="1" x14ac:dyDescent="0.3">
      <c r="C3" s="291" t="s">
        <v>63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"/>
      <c r="R3" s="2" t="s">
        <v>16</v>
      </c>
      <c r="S3" s="2"/>
      <c r="T3" s="2"/>
    </row>
    <row r="4" spans="1:43" s="3" customFormat="1" ht="43.9" customHeight="1" x14ac:dyDescent="0.3">
      <c r="B4" s="292" t="s">
        <v>7</v>
      </c>
      <c r="C4" s="292" t="s">
        <v>8</v>
      </c>
      <c r="D4" s="293" t="s">
        <v>54</v>
      </c>
      <c r="E4" s="293" t="s">
        <v>60</v>
      </c>
      <c r="F4" s="296" t="s">
        <v>10</v>
      </c>
      <c r="G4" s="297"/>
      <c r="H4" s="297"/>
      <c r="I4" s="297"/>
      <c r="J4" s="297"/>
      <c r="K4" s="297"/>
      <c r="L4" s="297"/>
      <c r="M4" s="283" t="s">
        <v>39</v>
      </c>
      <c r="N4" s="283" t="s">
        <v>43</v>
      </c>
      <c r="O4" s="283" t="s">
        <v>29</v>
      </c>
      <c r="P4" s="286" t="s">
        <v>55</v>
      </c>
      <c r="Q4" s="286" t="s">
        <v>30</v>
      </c>
      <c r="R4" s="286" t="s">
        <v>17</v>
      </c>
      <c r="S4" s="65"/>
      <c r="T4" s="65"/>
      <c r="AE4" s="149"/>
      <c r="AF4" s="149"/>
      <c r="AH4" s="149"/>
      <c r="AL4" s="193"/>
      <c r="AM4" s="193"/>
      <c r="AN4" s="193"/>
    </row>
    <row r="5" spans="1:43" s="4" customFormat="1" ht="69" customHeight="1" x14ac:dyDescent="0.3">
      <c r="B5" s="292"/>
      <c r="C5" s="292"/>
      <c r="D5" s="294"/>
      <c r="E5" s="294"/>
      <c r="F5" s="283" t="s">
        <v>11</v>
      </c>
      <c r="G5" s="283" t="s">
        <v>49</v>
      </c>
      <c r="H5" s="296" t="s">
        <v>65</v>
      </c>
      <c r="I5" s="297"/>
      <c r="J5" s="298"/>
      <c r="K5" s="286" t="s">
        <v>37</v>
      </c>
      <c r="L5" s="286" t="s">
        <v>38</v>
      </c>
      <c r="M5" s="284"/>
      <c r="N5" s="284"/>
      <c r="O5" s="284"/>
      <c r="P5" s="287"/>
      <c r="Q5" s="287"/>
      <c r="R5" s="287"/>
      <c r="S5" s="65"/>
      <c r="T5" s="274" t="s">
        <v>64</v>
      </c>
      <c r="AE5" s="149"/>
      <c r="AF5" s="149"/>
      <c r="AH5" s="149"/>
      <c r="AL5" s="204"/>
      <c r="AM5" s="204"/>
      <c r="AN5" s="204"/>
    </row>
    <row r="6" spans="1:43" s="4" customFormat="1" ht="78" customHeight="1" x14ac:dyDescent="0.3">
      <c r="B6" s="292"/>
      <c r="C6" s="292"/>
      <c r="D6" s="295"/>
      <c r="E6" s="295"/>
      <c r="F6" s="285"/>
      <c r="G6" s="285"/>
      <c r="H6" s="188" t="s">
        <v>71</v>
      </c>
      <c r="I6" s="188" t="s">
        <v>66</v>
      </c>
      <c r="J6" s="188" t="s">
        <v>67</v>
      </c>
      <c r="K6" s="288"/>
      <c r="L6" s="288"/>
      <c r="M6" s="285"/>
      <c r="N6" s="285"/>
      <c r="O6" s="285"/>
      <c r="P6" s="288"/>
      <c r="Q6" s="288"/>
      <c r="R6" s="288"/>
      <c r="S6" s="65"/>
      <c r="T6" s="274"/>
      <c r="AE6" s="149"/>
      <c r="AF6" s="149"/>
      <c r="AH6" s="149"/>
      <c r="AL6" s="204"/>
      <c r="AM6" s="204"/>
      <c r="AN6" s="204"/>
    </row>
    <row r="7" spans="1:43" s="5" customFormat="1" ht="42.75" customHeight="1" x14ac:dyDescent="0.3">
      <c r="B7" s="292"/>
      <c r="C7" s="292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4"/>
      <c r="U7" s="275" t="s">
        <v>19</v>
      </c>
      <c r="V7" s="276"/>
      <c r="AE7" s="148"/>
      <c r="AF7" s="148"/>
      <c r="AH7" s="148" t="s">
        <v>61</v>
      </c>
      <c r="AL7" s="277" t="s">
        <v>62</v>
      </c>
      <c r="AM7" s="277"/>
      <c r="AN7" s="191"/>
      <c r="AO7" s="168" t="s">
        <v>72</v>
      </c>
      <c r="AP7" s="168"/>
    </row>
    <row r="8" spans="1:43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78" t="e">
        <f>V14/X14</f>
        <v>#REF!</v>
      </c>
      <c r="M9" s="278" t="e">
        <f>D9*L9</f>
        <v>#REF!</v>
      </c>
      <c r="N9" s="280" t="e">
        <f>R22/R23</f>
        <v>#REF!</v>
      </c>
      <c r="O9" s="278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>
        <v>21888750</v>
      </c>
      <c r="AP9" s="207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79"/>
      <c r="M10" s="279"/>
      <c r="N10" s="281"/>
      <c r="O10" s="279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270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5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79"/>
      <c r="M11" s="279"/>
      <c r="N11" s="281"/>
      <c r="O11" s="279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270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5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79"/>
      <c r="M12" s="279"/>
      <c r="N12" s="281"/>
      <c r="O12" s="279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270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5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79"/>
      <c r="M13" s="279"/>
      <c r="N13" s="281"/>
      <c r="O13" s="279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270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5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79"/>
      <c r="M14" s="279"/>
      <c r="N14" s="281"/>
      <c r="O14" s="279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270"/>
    </row>
    <row r="15" spans="1:43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5"/>
        <v>1.05</v>
      </c>
      <c r="H15" s="147">
        <v>1</v>
      </c>
      <c r="I15" s="178">
        <v>1</v>
      </c>
      <c r="J15" s="183">
        <v>4.1514499999999996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1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4"/>
        <v>#REF!</v>
      </c>
    </row>
    <row r="16" spans="1:43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5"/>
        <v>1.05</v>
      </c>
      <c r="H16" s="152">
        <v>1.0707</v>
      </c>
      <c r="I16" s="176">
        <v>1.1734</v>
      </c>
      <c r="J16" s="176">
        <v>4.2266500000000002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1"/>
      <c r="O16" s="180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06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1" t="e">
        <f>V20/X20</f>
        <v>#REF!</v>
      </c>
      <c r="M17" s="271" t="e">
        <f>ROUND(D18*L17,2)</f>
        <v>#REF!</v>
      </c>
      <c r="N17" s="281"/>
      <c r="O17" s="271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1020725.2*5</f>
        <v>5103626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2"/>
      <c r="M18" s="272"/>
      <c r="N18" s="281"/>
      <c r="O18" s="272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2">
        <f>8330355.19*5</f>
        <v>41651775.950000003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2"/>
      <c r="M19" s="272"/>
      <c r="N19" s="281"/>
      <c r="O19" s="272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2">
        <f>7095244.85*5</f>
        <v>35476224.25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3"/>
      <c r="M20" s="273"/>
      <c r="N20" s="282"/>
      <c r="O20" s="273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4">
        <f>4735365.42*5</f>
        <v>23676827.100000001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</row>
    <row r="23" spans="1:40" ht="42.75" customHeight="1" x14ac:dyDescent="0.3">
      <c r="B23" s="21"/>
      <c r="C23" s="21"/>
      <c r="D23" s="154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8" t="e">
        <f>AF22*10</f>
        <v>#REF!</v>
      </c>
    </row>
    <row r="24" spans="1:40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2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89"/>
      <c r="N1" s="289"/>
      <c r="O1" s="289"/>
      <c r="P1" s="289"/>
      <c r="Q1" s="123"/>
    </row>
    <row r="2" spans="1:22" ht="22.5" customHeight="1" x14ac:dyDescent="0.3">
      <c r="M2" s="290"/>
      <c r="N2" s="290"/>
      <c r="O2" s="290"/>
      <c r="P2" s="290"/>
      <c r="Q2" s="124"/>
    </row>
    <row r="3" spans="1:22" ht="48" customHeight="1" x14ac:dyDescent="0.3">
      <c r="C3" s="291" t="s">
        <v>57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"/>
      <c r="P3" s="2" t="s">
        <v>16</v>
      </c>
      <c r="Q3" s="2"/>
    </row>
    <row r="4" spans="1:22" s="3" customFormat="1" ht="43.9" customHeight="1" x14ac:dyDescent="0.3">
      <c r="B4" s="292" t="s">
        <v>7</v>
      </c>
      <c r="C4" s="292" t="s">
        <v>8</v>
      </c>
      <c r="D4" s="316" t="s">
        <v>54</v>
      </c>
      <c r="E4" s="293" t="s">
        <v>45</v>
      </c>
      <c r="F4" s="296" t="s">
        <v>10</v>
      </c>
      <c r="G4" s="297"/>
      <c r="H4" s="297"/>
      <c r="I4" s="297"/>
      <c r="J4" s="297"/>
      <c r="K4" s="302" t="s">
        <v>39</v>
      </c>
      <c r="L4" s="302" t="s">
        <v>43</v>
      </c>
      <c r="M4" s="302" t="s">
        <v>29</v>
      </c>
      <c r="N4" s="303" t="s">
        <v>55</v>
      </c>
      <c r="O4" s="303" t="s">
        <v>30</v>
      </c>
      <c r="P4" s="286" t="s">
        <v>17</v>
      </c>
      <c r="Q4" s="65"/>
    </row>
    <row r="5" spans="1:22" s="4" customFormat="1" ht="144.75" customHeight="1" x14ac:dyDescent="0.3">
      <c r="B5" s="292"/>
      <c r="C5" s="292"/>
      <c r="D5" s="316"/>
      <c r="E5" s="294"/>
      <c r="F5" s="122" t="s">
        <v>11</v>
      </c>
      <c r="G5" s="122" t="s">
        <v>49</v>
      </c>
      <c r="H5" s="122" t="s">
        <v>36</v>
      </c>
      <c r="I5" s="125" t="s">
        <v>37</v>
      </c>
      <c r="J5" s="125" t="s">
        <v>38</v>
      </c>
      <c r="K5" s="302"/>
      <c r="L5" s="302"/>
      <c r="M5" s="302"/>
      <c r="N5" s="303"/>
      <c r="O5" s="303"/>
      <c r="P5" s="288"/>
      <c r="Q5" s="65"/>
    </row>
    <row r="6" spans="1:22" s="5" customFormat="1" ht="42.75" customHeight="1" x14ac:dyDescent="0.3">
      <c r="B6" s="292"/>
      <c r="C6" s="292"/>
      <c r="D6" s="22" t="s">
        <v>32</v>
      </c>
      <c r="E6" s="128" t="s">
        <v>33</v>
      </c>
      <c r="F6" s="126" t="s">
        <v>15</v>
      </c>
      <c r="G6" s="126" t="s">
        <v>34</v>
      </c>
      <c r="H6" s="126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75" t="s">
        <v>19</v>
      </c>
      <c r="S6" s="276"/>
    </row>
    <row r="7" spans="1:22" s="5" customFormat="1" ht="39.6" customHeight="1" x14ac:dyDescent="0.3">
      <c r="B7" s="127">
        <v>1</v>
      </c>
      <c r="C7" s="127">
        <v>2</v>
      </c>
      <c r="D7" s="128">
        <v>3</v>
      </c>
      <c r="E7" s="128">
        <v>4</v>
      </c>
      <c r="F7" s="122">
        <v>5</v>
      </c>
      <c r="G7" s="122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1" t="e">
        <f t="shared" ref="I8:I15" si="0">F8*G8*H8</f>
        <v>#REF!</v>
      </c>
      <c r="J8" s="299" t="e">
        <f>S15/U15</f>
        <v>#REF!</v>
      </c>
      <c r="K8" s="304" t="e">
        <f>ROUND(D8*J8,2)</f>
        <v>#REF!</v>
      </c>
      <c r="L8" s="307" t="e">
        <f>P20/P21</f>
        <v>#REF!</v>
      </c>
      <c r="M8" s="310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300"/>
      <c r="K9" s="305"/>
      <c r="L9" s="308"/>
      <c r="M9" s="311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300"/>
      <c r="K10" s="305"/>
      <c r="L10" s="308"/>
      <c r="M10" s="311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300"/>
      <c r="K11" s="305"/>
      <c r="L11" s="308"/>
      <c r="M11" s="311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300"/>
      <c r="K12" s="305"/>
      <c r="L12" s="308"/>
      <c r="M12" s="311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300"/>
      <c r="K13" s="305"/>
      <c r="L13" s="308"/>
      <c r="M13" s="311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300"/>
      <c r="K14" s="305"/>
      <c r="L14" s="308"/>
      <c r="M14" s="311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301"/>
      <c r="K15" s="306"/>
      <c r="L15" s="308"/>
      <c r="M15" s="312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299" t="e">
        <f>S19/U19</f>
        <v>#REF!</v>
      </c>
      <c r="K16" s="304" t="e">
        <f>ROUND(D16*J16,2)</f>
        <v>#REF!</v>
      </c>
      <c r="L16" s="308"/>
      <c r="M16" s="313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300"/>
      <c r="K17" s="305"/>
      <c r="L17" s="308"/>
      <c r="M17" s="314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300"/>
      <c r="K18" s="305"/>
      <c r="L18" s="308"/>
      <c r="M18" s="314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301"/>
      <c r="K19" s="306"/>
      <c r="L19" s="309"/>
      <c r="M19" s="315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1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9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B4:B6"/>
    <mergeCell ref="C4:C6"/>
    <mergeCell ref="D4:D5"/>
    <mergeCell ref="E4:E5"/>
    <mergeCell ref="F4:J4"/>
    <mergeCell ref="P4:P5"/>
    <mergeCell ref="R6:S6"/>
    <mergeCell ref="M1:P1"/>
    <mergeCell ref="M2:P2"/>
    <mergeCell ref="C3:N3"/>
    <mergeCell ref="K4:K5"/>
    <mergeCell ref="L4:L5"/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36"/>
  <sheetViews>
    <sheetView tabSelected="1" view="pageBreakPreview" zoomScale="60" zoomScaleNormal="53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P2" sqref="P2:R2"/>
    </sheetView>
  </sheetViews>
  <sheetFormatPr defaultColWidth="9.140625" defaultRowHeight="18.75" x14ac:dyDescent="0.3"/>
  <cols>
    <col min="1" max="1" width="13.85546875" style="1" hidden="1" customWidth="1"/>
    <col min="2" max="2" width="6.5703125" style="1" customWidth="1"/>
    <col min="3" max="3" width="34.5703125" style="1" customWidth="1"/>
    <col min="4" max="4" width="20.85546875" style="1" customWidth="1"/>
    <col min="5" max="5" width="21.28515625" style="1" customWidth="1"/>
    <col min="6" max="6" width="13" style="1" customWidth="1"/>
    <col min="7" max="8" width="19.28515625" style="1" customWidth="1"/>
    <col min="9" max="9" width="24.5703125" style="1" customWidth="1"/>
    <col min="10" max="12" width="17.7109375" style="1" customWidth="1"/>
    <col min="13" max="13" width="18.5703125" style="1" customWidth="1"/>
    <col min="14" max="14" width="22.5703125" style="1" customWidth="1"/>
    <col min="15" max="15" width="19.85546875" style="1" customWidth="1"/>
    <col min="16" max="16" width="19.7109375" style="1" customWidth="1"/>
    <col min="17" max="17" width="18" style="1" customWidth="1"/>
    <col min="18" max="18" width="28.42578125" style="1" customWidth="1"/>
    <col min="19" max="19" width="19.28515625" style="1" customWidth="1"/>
    <col min="20" max="20" width="15" style="1" customWidth="1"/>
    <col min="21" max="21" width="15" style="1" bestFit="1" customWidth="1"/>
    <col min="22" max="22" width="20.85546875" style="1" customWidth="1"/>
    <col min="23" max="23" width="18.42578125" style="1" customWidth="1"/>
    <col min="24" max="16384" width="9.140625" style="1"/>
  </cols>
  <sheetData>
    <row r="1" spans="2:23" ht="24" customHeight="1" x14ac:dyDescent="0.3">
      <c r="P1" s="327" t="s">
        <v>106</v>
      </c>
      <c r="Q1" s="327"/>
      <c r="R1" s="327"/>
    </row>
    <row r="2" spans="2:23" ht="24" customHeight="1" x14ac:dyDescent="0.3">
      <c r="P2" s="327" t="s">
        <v>102</v>
      </c>
      <c r="Q2" s="327"/>
      <c r="R2" s="327"/>
    </row>
    <row r="3" spans="2:23" ht="24" customHeight="1" x14ac:dyDescent="0.3">
      <c r="P3" s="258"/>
      <c r="Q3" s="327" t="s">
        <v>103</v>
      </c>
      <c r="R3" s="327"/>
    </row>
    <row r="4" spans="2:23" ht="20.25" x14ac:dyDescent="0.3">
      <c r="Q4" s="328"/>
      <c r="R4" s="328"/>
    </row>
    <row r="5" spans="2:23" ht="47.25" customHeight="1" x14ac:dyDescent="0.3">
      <c r="C5" s="332" t="s">
        <v>88</v>
      </c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</row>
    <row r="6" spans="2:23" ht="22.5" customHeight="1" x14ac:dyDescent="0.3">
      <c r="C6" s="340" t="s">
        <v>101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2:23" ht="25.5" customHeight="1" x14ac:dyDescent="0.3"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2:23" s="3" customFormat="1" ht="43.9" customHeight="1" x14ac:dyDescent="0.3">
      <c r="B8" s="292" t="s">
        <v>7</v>
      </c>
      <c r="C8" s="292" t="s">
        <v>8</v>
      </c>
      <c r="D8" s="319" t="s">
        <v>89</v>
      </c>
      <c r="E8" s="293" t="s">
        <v>93</v>
      </c>
      <c r="F8" s="296" t="s">
        <v>10</v>
      </c>
      <c r="G8" s="297"/>
      <c r="H8" s="297"/>
      <c r="I8" s="297"/>
      <c r="J8" s="297"/>
      <c r="K8" s="337" t="s">
        <v>90</v>
      </c>
      <c r="L8" s="283" t="s">
        <v>43</v>
      </c>
      <c r="M8" s="337" t="s">
        <v>91</v>
      </c>
      <c r="N8" s="341" t="s">
        <v>104</v>
      </c>
      <c r="O8" s="333" t="s">
        <v>77</v>
      </c>
      <c r="P8" s="334"/>
      <c r="Q8" s="335"/>
      <c r="R8" s="286" t="s">
        <v>99</v>
      </c>
    </row>
    <row r="9" spans="2:23" s="4" customFormat="1" ht="69" customHeight="1" x14ac:dyDescent="0.3">
      <c r="B9" s="292"/>
      <c r="C9" s="292"/>
      <c r="D9" s="320"/>
      <c r="E9" s="294"/>
      <c r="F9" s="283" t="s">
        <v>11</v>
      </c>
      <c r="G9" s="283" t="s">
        <v>95</v>
      </c>
      <c r="H9" s="322" t="s">
        <v>65</v>
      </c>
      <c r="I9" s="286" t="s">
        <v>37</v>
      </c>
      <c r="J9" s="286" t="s">
        <v>38</v>
      </c>
      <c r="K9" s="338"/>
      <c r="L9" s="284"/>
      <c r="M9" s="338"/>
      <c r="N9" s="342"/>
      <c r="O9" s="317" t="s">
        <v>71</v>
      </c>
      <c r="P9" s="317" t="s">
        <v>78</v>
      </c>
      <c r="Q9" s="317" t="s">
        <v>79</v>
      </c>
      <c r="R9" s="287"/>
    </row>
    <row r="10" spans="2:23" s="4" customFormat="1" ht="255" customHeight="1" x14ac:dyDescent="0.3">
      <c r="B10" s="292"/>
      <c r="C10" s="292"/>
      <c r="D10" s="321"/>
      <c r="E10" s="295"/>
      <c r="F10" s="285"/>
      <c r="G10" s="285"/>
      <c r="H10" s="323"/>
      <c r="I10" s="288"/>
      <c r="J10" s="288"/>
      <c r="K10" s="339"/>
      <c r="L10" s="285"/>
      <c r="M10" s="339"/>
      <c r="N10" s="343"/>
      <c r="O10" s="318"/>
      <c r="P10" s="318"/>
      <c r="Q10" s="318"/>
      <c r="R10" s="288"/>
    </row>
    <row r="11" spans="2:23" s="5" customFormat="1" ht="42.75" customHeight="1" x14ac:dyDescent="0.3">
      <c r="B11" s="292"/>
      <c r="C11" s="292"/>
      <c r="D11" s="252" t="s">
        <v>32</v>
      </c>
      <c r="E11" s="253" t="s">
        <v>33</v>
      </c>
      <c r="F11" s="255" t="s">
        <v>15</v>
      </c>
      <c r="G11" s="255" t="s">
        <v>94</v>
      </c>
      <c r="H11" s="255" t="s">
        <v>98</v>
      </c>
      <c r="I11" s="7" t="s">
        <v>14</v>
      </c>
      <c r="J11" s="7" t="s">
        <v>40</v>
      </c>
      <c r="K11" s="7" t="s">
        <v>41</v>
      </c>
      <c r="L11" s="7" t="s">
        <v>42</v>
      </c>
      <c r="M11" s="7" t="s">
        <v>53</v>
      </c>
      <c r="N11" s="7" t="s">
        <v>56</v>
      </c>
      <c r="O11" s="213" t="s">
        <v>80</v>
      </c>
      <c r="P11" s="213" t="s">
        <v>81</v>
      </c>
      <c r="Q11" s="213" t="s">
        <v>82</v>
      </c>
      <c r="R11" s="7" t="s">
        <v>31</v>
      </c>
      <c r="S11" s="177"/>
      <c r="T11" s="168"/>
      <c r="U11" s="168"/>
    </row>
    <row r="12" spans="2:23" s="5" customFormat="1" ht="26.25" customHeight="1" x14ac:dyDescent="0.3">
      <c r="B12" s="251">
        <v>1</v>
      </c>
      <c r="C12" s="251">
        <v>2</v>
      </c>
      <c r="D12" s="253">
        <v>3</v>
      </c>
      <c r="E12" s="253">
        <v>4</v>
      </c>
      <c r="F12" s="254">
        <v>5</v>
      </c>
      <c r="G12" s="254">
        <v>6</v>
      </c>
      <c r="H12" s="6">
        <v>7</v>
      </c>
      <c r="I12" s="6">
        <v>10</v>
      </c>
      <c r="J12" s="6">
        <v>11</v>
      </c>
      <c r="K12" s="6">
        <v>12</v>
      </c>
      <c r="L12" s="6">
        <v>13</v>
      </c>
      <c r="M12" s="6">
        <v>14</v>
      </c>
      <c r="N12" s="6">
        <v>15</v>
      </c>
      <c r="O12" s="215">
        <v>16</v>
      </c>
      <c r="P12" s="215">
        <v>17</v>
      </c>
      <c r="Q12" s="215">
        <v>18</v>
      </c>
      <c r="R12" s="6">
        <v>19</v>
      </c>
    </row>
    <row r="13" spans="2:23" ht="43.9" customHeight="1" x14ac:dyDescent="0.3">
      <c r="B13" s="20">
        <v>1</v>
      </c>
      <c r="C13" s="9" t="s">
        <v>1</v>
      </c>
      <c r="D13" s="242">
        <v>1171.8900000000001</v>
      </c>
      <c r="E13" s="243">
        <v>9593</v>
      </c>
      <c r="F13" s="244">
        <v>0.97699999999999998</v>
      </c>
      <c r="G13" s="259">
        <v>1.0205</v>
      </c>
      <c r="H13" s="147">
        <v>1.0709</v>
      </c>
      <c r="I13" s="147">
        <v>1.0677000000000001</v>
      </c>
      <c r="J13" s="324">
        <v>1.0668</v>
      </c>
      <c r="K13" s="299">
        <v>1250.144</v>
      </c>
      <c r="L13" s="329">
        <v>1.042036</v>
      </c>
      <c r="M13" s="299">
        <v>1199.713</v>
      </c>
      <c r="N13" s="245">
        <v>11508848.300000001</v>
      </c>
      <c r="O13" s="245">
        <v>6079934.1299999999</v>
      </c>
      <c r="P13" s="245">
        <v>4542356.67</v>
      </c>
      <c r="Q13" s="245">
        <v>886557.5</v>
      </c>
      <c r="R13" s="246">
        <v>136854221.36000001</v>
      </c>
      <c r="S13" s="169"/>
      <c r="T13" s="44"/>
      <c r="V13" s="44"/>
      <c r="W13" s="10"/>
    </row>
    <row r="14" spans="2:23" ht="43.9" customHeight="1" x14ac:dyDescent="0.3">
      <c r="B14" s="20">
        <v>2</v>
      </c>
      <c r="C14" s="9" t="s">
        <v>4</v>
      </c>
      <c r="D14" s="242">
        <v>1171.8900000000001</v>
      </c>
      <c r="E14" s="243">
        <v>2962</v>
      </c>
      <c r="F14" s="244">
        <v>1.004</v>
      </c>
      <c r="G14" s="259">
        <v>1.0205</v>
      </c>
      <c r="H14" s="147">
        <v>1.0382</v>
      </c>
      <c r="I14" s="147">
        <v>1.0637000000000001</v>
      </c>
      <c r="J14" s="325"/>
      <c r="K14" s="301"/>
      <c r="L14" s="330"/>
      <c r="M14" s="301"/>
      <c r="N14" s="245">
        <v>3553550.37</v>
      </c>
      <c r="O14" s="245">
        <v>1008104.54</v>
      </c>
      <c r="P14" s="245">
        <v>2250201.66</v>
      </c>
      <c r="Q14" s="245">
        <v>295244.17</v>
      </c>
      <c r="R14" s="246">
        <v>42256041.200000003</v>
      </c>
      <c r="S14" s="169"/>
      <c r="T14" s="44"/>
      <c r="V14" s="44"/>
      <c r="W14" s="10"/>
    </row>
    <row r="15" spans="2:23" ht="43.9" customHeight="1" x14ac:dyDescent="0.3">
      <c r="B15" s="20">
        <v>3</v>
      </c>
      <c r="C15" s="9" t="s">
        <v>3</v>
      </c>
      <c r="D15" s="242">
        <v>1171.8900000000001</v>
      </c>
      <c r="E15" s="243">
        <v>9656</v>
      </c>
      <c r="F15" s="244">
        <v>0.996</v>
      </c>
      <c r="G15" s="259">
        <v>1.0545</v>
      </c>
      <c r="H15" s="147">
        <v>1.0355000000000001</v>
      </c>
      <c r="I15" s="147">
        <v>1.0875999999999999</v>
      </c>
      <c r="J15" s="324">
        <v>1.1119000000000001</v>
      </c>
      <c r="K15" s="299">
        <v>1303.0119999999999</v>
      </c>
      <c r="L15" s="330"/>
      <c r="M15" s="299">
        <v>1250.4490000000001</v>
      </c>
      <c r="N15" s="245">
        <v>12074334.789999999</v>
      </c>
      <c r="O15" s="245">
        <v>4352326.46</v>
      </c>
      <c r="P15" s="245">
        <v>5941866.6699999999</v>
      </c>
      <c r="Q15" s="245">
        <v>1780141.66</v>
      </c>
      <c r="R15" s="246">
        <v>144374799.88</v>
      </c>
      <c r="S15" s="169"/>
      <c r="T15" s="44"/>
      <c r="V15" s="44"/>
      <c r="W15" s="10"/>
    </row>
    <row r="16" spans="2:23" ht="43.9" customHeight="1" x14ac:dyDescent="0.3">
      <c r="B16" s="20">
        <v>4</v>
      </c>
      <c r="C16" s="9" t="s">
        <v>51</v>
      </c>
      <c r="D16" s="242">
        <v>1171.8900000000001</v>
      </c>
      <c r="E16" s="243">
        <v>7859</v>
      </c>
      <c r="F16" s="244">
        <v>1.002</v>
      </c>
      <c r="G16" s="259">
        <v>1.0545</v>
      </c>
      <c r="H16" s="147">
        <v>1.0806</v>
      </c>
      <c r="I16" s="147">
        <v>1.1417999999999999</v>
      </c>
      <c r="J16" s="325"/>
      <c r="K16" s="301"/>
      <c r="L16" s="330"/>
      <c r="M16" s="301"/>
      <c r="N16" s="245">
        <v>9827278.0700000003</v>
      </c>
      <c r="O16" s="245">
        <v>4941706.4000000004</v>
      </c>
      <c r="P16" s="245">
        <v>4079485</v>
      </c>
      <c r="Q16" s="245">
        <v>806086.67</v>
      </c>
      <c r="R16" s="246">
        <v>117506374.52</v>
      </c>
      <c r="S16" s="169"/>
      <c r="T16" s="44"/>
      <c r="V16" s="44"/>
      <c r="W16" s="10"/>
    </row>
    <row r="17" spans="2:23" ht="43.9" customHeight="1" x14ac:dyDescent="0.3">
      <c r="B17" s="20">
        <v>5</v>
      </c>
      <c r="C17" s="231" t="s">
        <v>5</v>
      </c>
      <c r="D17" s="242">
        <v>1171.8900000000001</v>
      </c>
      <c r="E17" s="243">
        <v>4451</v>
      </c>
      <c r="F17" s="244">
        <v>0.995</v>
      </c>
      <c r="G17" s="259">
        <v>0.95</v>
      </c>
      <c r="H17" s="147">
        <v>1.0795999999999999</v>
      </c>
      <c r="I17" s="147">
        <v>1.0205</v>
      </c>
      <c r="J17" s="324">
        <v>0.95689999999999997</v>
      </c>
      <c r="K17" s="299">
        <v>1121.403</v>
      </c>
      <c r="L17" s="330"/>
      <c r="M17" s="299">
        <v>1076.1659999999999</v>
      </c>
      <c r="N17" s="245">
        <v>4790013.71</v>
      </c>
      <c r="O17" s="245">
        <v>2214072.88</v>
      </c>
      <c r="P17" s="245">
        <v>2109700</v>
      </c>
      <c r="Q17" s="245">
        <v>466240.83</v>
      </c>
      <c r="R17" s="246">
        <v>57976037.100000001</v>
      </c>
      <c r="S17" s="169"/>
      <c r="T17" s="44"/>
      <c r="V17" s="44"/>
      <c r="W17" s="10"/>
    </row>
    <row r="18" spans="2:23" ht="43.9" customHeight="1" x14ac:dyDescent="0.3">
      <c r="B18" s="20">
        <v>6</v>
      </c>
      <c r="C18" s="9" t="s">
        <v>6</v>
      </c>
      <c r="D18" s="242">
        <v>1171.8900000000001</v>
      </c>
      <c r="E18" s="243">
        <v>5492</v>
      </c>
      <c r="F18" s="244">
        <v>0.97699999999999998</v>
      </c>
      <c r="G18" s="259">
        <v>0.95</v>
      </c>
      <c r="H18" s="147">
        <v>1</v>
      </c>
      <c r="I18" s="147">
        <v>0.92820000000000003</v>
      </c>
      <c r="J18" s="326"/>
      <c r="K18" s="300"/>
      <c r="L18" s="330"/>
      <c r="M18" s="300"/>
      <c r="N18" s="245">
        <v>5910302.25</v>
      </c>
      <c r="O18" s="245">
        <v>2391993.92</v>
      </c>
      <c r="P18" s="245">
        <v>2930405</v>
      </c>
      <c r="Q18" s="245">
        <v>587903.32999999996</v>
      </c>
      <c r="R18" s="246">
        <v>71535474.340000004</v>
      </c>
      <c r="S18" s="169"/>
      <c r="T18" s="44"/>
      <c r="V18" s="44"/>
      <c r="W18" s="10"/>
    </row>
    <row r="19" spans="2:23" ht="43.9" customHeight="1" x14ac:dyDescent="0.3">
      <c r="B19" s="20">
        <v>7</v>
      </c>
      <c r="C19" s="231" t="s">
        <v>12</v>
      </c>
      <c r="D19" s="242">
        <v>1171.8900000000001</v>
      </c>
      <c r="E19" s="243">
        <v>8080</v>
      </c>
      <c r="F19" s="244">
        <v>0.99099999999999999</v>
      </c>
      <c r="G19" s="259">
        <v>0.95</v>
      </c>
      <c r="H19" s="147">
        <v>1</v>
      </c>
      <c r="I19" s="147">
        <v>0.9415</v>
      </c>
      <c r="J19" s="325"/>
      <c r="K19" s="301"/>
      <c r="L19" s="331"/>
      <c r="M19" s="301"/>
      <c r="N19" s="245">
        <v>8695419.1799999997</v>
      </c>
      <c r="O19" s="245">
        <v>4708500.84</v>
      </c>
      <c r="P19" s="245">
        <v>3427741.67</v>
      </c>
      <c r="Q19" s="245">
        <v>559176.67000000004</v>
      </c>
      <c r="R19" s="246">
        <v>105245198.92</v>
      </c>
      <c r="S19" s="169"/>
      <c r="T19" s="44"/>
      <c r="V19" s="44"/>
      <c r="W19" s="10"/>
    </row>
    <row r="20" spans="2:23" ht="43.9" customHeight="1" x14ac:dyDescent="0.3">
      <c r="S20" s="169"/>
      <c r="T20" s="44"/>
      <c r="V20" s="44"/>
      <c r="W20" s="10"/>
    </row>
    <row r="21" spans="2:23" ht="19.5" customHeight="1" x14ac:dyDescent="0.3">
      <c r="H21" s="21"/>
    </row>
    <row r="22" spans="2:23" ht="19.5" customHeight="1" x14ac:dyDescent="0.3">
      <c r="H22" s="21"/>
    </row>
    <row r="23" spans="2:23" ht="19.5" customHeight="1" x14ac:dyDescent="0.3">
      <c r="H23" s="21"/>
    </row>
    <row r="24" spans="2:23" ht="19.5" customHeight="1" x14ac:dyDescent="0.3">
      <c r="H24" s="21"/>
    </row>
    <row r="25" spans="2:23" ht="19.5" customHeight="1" x14ac:dyDescent="0.3">
      <c r="H25" s="21"/>
    </row>
    <row r="26" spans="2:23" ht="19.5" customHeight="1" x14ac:dyDescent="0.3"/>
    <row r="36" spans="8:18" x14ac:dyDescent="0.3">
      <c r="H36" s="142"/>
      <c r="I36" s="153"/>
      <c r="J36" s="104"/>
      <c r="N36" s="106"/>
      <c r="O36" s="106"/>
      <c r="P36" s="106"/>
      <c r="Q36" s="106"/>
      <c r="R36" s="18"/>
    </row>
  </sheetData>
  <autoFilter ref="A12:R20"/>
  <mergeCells count="36">
    <mergeCell ref="Q3:R3"/>
    <mergeCell ref="Q4:R4"/>
    <mergeCell ref="P1:R1"/>
    <mergeCell ref="P2:R2"/>
    <mergeCell ref="L13:L19"/>
    <mergeCell ref="C5:R5"/>
    <mergeCell ref="O8:Q8"/>
    <mergeCell ref="O9:O10"/>
    <mergeCell ref="C7:R7"/>
    <mergeCell ref="K8:K10"/>
    <mergeCell ref="C6:R6"/>
    <mergeCell ref="L8:L10"/>
    <mergeCell ref="N8:N10"/>
    <mergeCell ref="R8:R10"/>
    <mergeCell ref="Q9:Q10"/>
    <mergeCell ref="M8:M10"/>
    <mergeCell ref="J13:J14"/>
    <mergeCell ref="K13:K14"/>
    <mergeCell ref="M13:M14"/>
    <mergeCell ref="J17:J19"/>
    <mergeCell ref="K17:K19"/>
    <mergeCell ref="M17:M19"/>
    <mergeCell ref="J15:J16"/>
    <mergeCell ref="K15:K16"/>
    <mergeCell ref="M15:M16"/>
    <mergeCell ref="P9:P10"/>
    <mergeCell ref="B8:B11"/>
    <mergeCell ref="C8:C11"/>
    <mergeCell ref="F8:J8"/>
    <mergeCell ref="E8:E10"/>
    <mergeCell ref="F9:F10"/>
    <mergeCell ref="G9:G10"/>
    <mergeCell ref="I9:I10"/>
    <mergeCell ref="J9:J10"/>
    <mergeCell ref="D8:D10"/>
    <mergeCell ref="H9:H10"/>
  </mergeCells>
  <pageMargins left="0.15748031496062992" right="0.15748031496062992" top="0.15748031496062992" bottom="0.19685039370078741" header="0.15748031496062992" footer="0.15748031496062992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14"/>
  <sheetViews>
    <sheetView view="pageBreakPreview" zoomScale="70" zoomScaleNormal="53" zoomScaleSheetLayoutView="70" workbookViewId="0">
      <pane xSplit="3" ySplit="3" topLeftCell="D4" activePane="bottomRight" state="frozen"/>
      <selection activeCell="N8" sqref="N8:N16"/>
      <selection pane="topRight" activeCell="N8" sqref="N8:N16"/>
      <selection pane="bottomLeft" activeCell="N8" sqref="N8:N16"/>
      <selection pane="bottomRight" activeCell="Q11" sqref="Q11"/>
    </sheetView>
  </sheetViews>
  <sheetFormatPr defaultColWidth="9.140625" defaultRowHeight="18.75" x14ac:dyDescent="0.3"/>
  <cols>
    <col min="1" max="1" width="13.85546875" style="10" hidden="1" customWidth="1"/>
    <col min="2" max="2" width="8.7109375" style="10" customWidth="1"/>
    <col min="3" max="3" width="36.28515625" style="10" customWidth="1"/>
    <col min="4" max="4" width="1.42578125" style="10" hidden="1" customWidth="1"/>
    <col min="5" max="5" width="20.42578125" style="10" customWidth="1"/>
    <col min="6" max="6" width="16.28515625" style="10" customWidth="1"/>
    <col min="7" max="7" width="19.7109375" style="10" customWidth="1"/>
    <col min="8" max="8" width="19.5703125" style="10" customWidth="1"/>
    <col min="9" max="9" width="20.85546875" style="10" customWidth="1"/>
    <col min="10" max="10" width="17.5703125" style="10" customWidth="1"/>
    <col min="11" max="11" width="27.140625" style="10" customWidth="1"/>
    <col min="12" max="12" width="19.140625" style="10" customWidth="1"/>
    <col min="13" max="13" width="20.7109375" style="10" customWidth="1"/>
    <col min="14" max="14" width="18.140625" style="10" customWidth="1"/>
    <col min="15" max="15" width="33.42578125" style="10" customWidth="1"/>
    <col min="16" max="16" width="17.7109375" style="10" customWidth="1"/>
    <col min="17" max="17" width="16.42578125" style="10" customWidth="1"/>
    <col min="18" max="19" width="19.7109375" style="10" customWidth="1"/>
    <col min="20" max="20" width="16.7109375" style="10" customWidth="1"/>
    <col min="21" max="21" width="23.42578125" style="10" customWidth="1"/>
    <col min="22" max="22" width="22.28515625" style="10" customWidth="1"/>
    <col min="23" max="23" width="25" style="10" customWidth="1"/>
    <col min="24" max="24" width="24.85546875" style="10" customWidth="1"/>
    <col min="25" max="25" width="16" style="10" bestFit="1" customWidth="1"/>
    <col min="26" max="26" width="17.28515625" style="10" bestFit="1" customWidth="1"/>
    <col min="27" max="27" width="12" style="10" customWidth="1"/>
    <col min="28" max="28" width="18.28515625" style="10" customWidth="1"/>
    <col min="29" max="29" width="15" style="10" bestFit="1" customWidth="1"/>
    <col min="30" max="16384" width="9.140625" style="10"/>
  </cols>
  <sheetData>
    <row r="1" spans="2:23" ht="65.25" customHeight="1" x14ac:dyDescent="0.3">
      <c r="B1" s="347" t="s">
        <v>88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211"/>
    </row>
    <row r="2" spans="2:23" ht="24" customHeight="1" x14ac:dyDescent="0.3">
      <c r="B2" s="348" t="s">
        <v>101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212"/>
    </row>
    <row r="3" spans="2:23" ht="42.75" customHeight="1" x14ac:dyDescent="0.3">
      <c r="B3" s="349" t="s">
        <v>83</v>
      </c>
      <c r="C3" s="349"/>
      <c r="D3" s="349"/>
      <c r="E3" s="349"/>
      <c r="F3" s="349"/>
      <c r="G3" s="349"/>
      <c r="H3" s="349"/>
      <c r="I3" s="349"/>
      <c r="J3" s="216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34"/>
      <c r="V3" s="234"/>
      <c r="W3" s="235"/>
    </row>
    <row r="4" spans="2:23" ht="37.5" customHeight="1" x14ac:dyDescent="0.3">
      <c r="B4" s="350" t="s">
        <v>7</v>
      </c>
      <c r="C4" s="350" t="s">
        <v>8</v>
      </c>
      <c r="D4" s="350" t="s">
        <v>9</v>
      </c>
      <c r="E4" s="353" t="s">
        <v>92</v>
      </c>
      <c r="F4" s="354" t="s">
        <v>96</v>
      </c>
      <c r="G4" s="355" t="s">
        <v>105</v>
      </c>
      <c r="H4" s="344" t="s">
        <v>77</v>
      </c>
      <c r="I4" s="345"/>
      <c r="J4" s="346"/>
      <c r="K4" s="357" t="s">
        <v>97</v>
      </c>
      <c r="L4" s="344" t="s">
        <v>77</v>
      </c>
      <c r="M4" s="345"/>
      <c r="N4" s="346"/>
      <c r="O4" s="65"/>
      <c r="W4" s="235"/>
    </row>
    <row r="5" spans="2:23" ht="213" customHeight="1" x14ac:dyDescent="0.3">
      <c r="B5" s="351"/>
      <c r="C5" s="351"/>
      <c r="D5" s="351"/>
      <c r="E5" s="353"/>
      <c r="F5" s="354"/>
      <c r="G5" s="356"/>
      <c r="H5" s="217" t="s">
        <v>71</v>
      </c>
      <c r="I5" s="217" t="s">
        <v>78</v>
      </c>
      <c r="J5" s="217" t="s">
        <v>79</v>
      </c>
      <c r="K5" s="358"/>
      <c r="L5" s="217" t="s">
        <v>71</v>
      </c>
      <c r="M5" s="217" t="s">
        <v>78</v>
      </c>
      <c r="N5" s="217" t="s">
        <v>79</v>
      </c>
      <c r="O5" s="65"/>
      <c r="W5" s="235"/>
    </row>
    <row r="6" spans="2:23" ht="33" customHeight="1" x14ac:dyDescent="0.3">
      <c r="B6" s="352"/>
      <c r="C6" s="352"/>
      <c r="D6" s="352"/>
      <c r="E6" s="218" t="s">
        <v>52</v>
      </c>
      <c r="F6" s="219" t="s">
        <v>18</v>
      </c>
      <c r="G6" s="247" t="s">
        <v>100</v>
      </c>
      <c r="H6" s="220" t="s">
        <v>85</v>
      </c>
      <c r="I6" s="220" t="s">
        <v>86</v>
      </c>
      <c r="J6" s="220" t="s">
        <v>87</v>
      </c>
      <c r="K6" s="218" t="s">
        <v>31</v>
      </c>
      <c r="L6" s="220" t="s">
        <v>85</v>
      </c>
      <c r="M6" s="220" t="s">
        <v>86</v>
      </c>
      <c r="N6" s="220" t="s">
        <v>87</v>
      </c>
      <c r="O6" s="233"/>
    </row>
    <row r="7" spans="2:23" ht="19.5" x14ac:dyDescent="0.3">
      <c r="B7" s="236">
        <v>1</v>
      </c>
      <c r="C7" s="236">
        <v>2</v>
      </c>
      <c r="D7" s="236"/>
      <c r="E7" s="219">
        <v>3</v>
      </c>
      <c r="F7" s="219">
        <v>4</v>
      </c>
      <c r="G7" s="248">
        <v>5</v>
      </c>
      <c r="H7" s="237">
        <v>6</v>
      </c>
      <c r="I7" s="237">
        <v>7</v>
      </c>
      <c r="J7" s="237">
        <v>8</v>
      </c>
      <c r="K7" s="219">
        <v>9</v>
      </c>
      <c r="L7" s="257">
        <v>10</v>
      </c>
      <c r="M7" s="256">
        <v>11</v>
      </c>
      <c r="N7" s="237">
        <v>12</v>
      </c>
      <c r="O7" s="238"/>
    </row>
    <row r="8" spans="2:23" ht="43.5" customHeight="1" x14ac:dyDescent="0.3">
      <c r="B8" s="11">
        <v>1</v>
      </c>
      <c r="C8" s="260" t="s">
        <v>1</v>
      </c>
      <c r="D8" s="239"/>
      <c r="E8" s="118">
        <v>1199.713</v>
      </c>
      <c r="F8" s="38">
        <v>6001</v>
      </c>
      <c r="G8" s="249">
        <v>7199478.6500000004</v>
      </c>
      <c r="H8" s="225">
        <v>3803365.45</v>
      </c>
      <c r="I8" s="225">
        <v>2841518.02</v>
      </c>
      <c r="J8" s="225">
        <v>554595.18000000005</v>
      </c>
      <c r="K8" s="68">
        <v>85610568.359999999</v>
      </c>
      <c r="L8" s="230">
        <v>45454277.18</v>
      </c>
      <c r="M8" s="230">
        <v>33501149.02</v>
      </c>
      <c r="N8" s="230">
        <v>6655142.1600000001</v>
      </c>
      <c r="O8" s="120"/>
      <c r="P8" s="240"/>
      <c r="Q8" s="240"/>
      <c r="R8" s="241"/>
      <c r="S8" s="241"/>
      <c r="T8" s="241"/>
      <c r="U8" s="241"/>
    </row>
    <row r="9" spans="2:23" ht="43.5" customHeight="1" x14ac:dyDescent="0.3">
      <c r="B9" s="11">
        <v>2</v>
      </c>
      <c r="C9" s="260" t="s">
        <v>4</v>
      </c>
      <c r="E9" s="118">
        <v>1199.713</v>
      </c>
      <c r="F9" s="38">
        <v>2923</v>
      </c>
      <c r="G9" s="249">
        <v>3506761.56</v>
      </c>
      <c r="H9" s="225">
        <v>994831.05</v>
      </c>
      <c r="I9" s="225">
        <v>2220573.75</v>
      </c>
      <c r="J9" s="225">
        <v>291356.76</v>
      </c>
      <c r="K9" s="68">
        <v>41699665.32</v>
      </c>
      <c r="L9" s="230">
        <v>16220196.26</v>
      </c>
      <c r="M9" s="230">
        <v>21983187.940000001</v>
      </c>
      <c r="N9" s="230">
        <v>3496281.12</v>
      </c>
      <c r="O9" s="120"/>
      <c r="P9" s="240"/>
      <c r="Q9" s="240"/>
      <c r="R9" s="241"/>
      <c r="S9" s="241"/>
      <c r="T9" s="241"/>
      <c r="U9" s="241"/>
    </row>
    <row r="10" spans="2:23" ht="43.5" customHeight="1" x14ac:dyDescent="0.3">
      <c r="B10" s="11">
        <v>3</v>
      </c>
      <c r="C10" s="260" t="s">
        <v>3</v>
      </c>
      <c r="D10" s="239"/>
      <c r="E10" s="118">
        <v>1250.4490000000001</v>
      </c>
      <c r="F10" s="38">
        <v>8542</v>
      </c>
      <c r="G10" s="249">
        <v>10681334.689999999</v>
      </c>
      <c r="H10" s="225">
        <v>3850204.29</v>
      </c>
      <c r="I10" s="225">
        <v>5256361.34</v>
      </c>
      <c r="J10" s="225">
        <v>1574769.06</v>
      </c>
      <c r="K10" s="68">
        <v>127718469.38</v>
      </c>
      <c r="L10" s="230">
        <v>47136605.159999996</v>
      </c>
      <c r="M10" s="230">
        <v>61684635.5</v>
      </c>
      <c r="N10" s="230">
        <v>18897228.719999999</v>
      </c>
      <c r="O10" s="120"/>
      <c r="P10" s="240"/>
      <c r="Q10" s="240"/>
      <c r="R10" s="241"/>
      <c r="S10" s="241"/>
      <c r="T10" s="241"/>
      <c r="U10" s="241"/>
    </row>
    <row r="11" spans="2:23" ht="43.5" customHeight="1" x14ac:dyDescent="0.3">
      <c r="B11" s="11">
        <v>4</v>
      </c>
      <c r="C11" s="261" t="s">
        <v>5</v>
      </c>
      <c r="D11" s="239">
        <v>14000</v>
      </c>
      <c r="E11" s="118">
        <v>1076.1659999999999</v>
      </c>
      <c r="F11" s="38">
        <v>4064</v>
      </c>
      <c r="G11" s="249">
        <v>4373537.57</v>
      </c>
      <c r="H11" s="225">
        <v>2021566.44</v>
      </c>
      <c r="I11" s="225">
        <v>1926268.43</v>
      </c>
      <c r="J11" s="225">
        <v>425702.7</v>
      </c>
      <c r="K11" s="68">
        <v>52935208.939999998</v>
      </c>
      <c r="L11" s="230">
        <v>24325490.120000001</v>
      </c>
      <c r="M11" s="230">
        <v>23501286.420000002</v>
      </c>
      <c r="N11" s="230">
        <v>5108432.4000000004</v>
      </c>
      <c r="O11" s="120"/>
      <c r="P11" s="240"/>
      <c r="Q11" s="240"/>
      <c r="R11" s="241"/>
      <c r="S11" s="241"/>
      <c r="T11" s="241"/>
      <c r="U11" s="241"/>
    </row>
    <row r="12" spans="2:23" ht="43.5" customHeight="1" x14ac:dyDescent="0.3">
      <c r="B12" s="11">
        <v>5</v>
      </c>
      <c r="C12" s="260" t="s">
        <v>51</v>
      </c>
      <c r="D12" s="239"/>
      <c r="E12" s="118">
        <v>1250.4490000000001</v>
      </c>
      <c r="F12" s="38">
        <v>7735</v>
      </c>
      <c r="G12" s="249">
        <v>9672222.4100000001</v>
      </c>
      <c r="H12" s="225">
        <v>4863735.7300000004</v>
      </c>
      <c r="I12" s="225">
        <v>4015118.52</v>
      </c>
      <c r="J12" s="225">
        <v>793368.16</v>
      </c>
      <c r="K12" s="68">
        <v>115652348.5</v>
      </c>
      <c r="L12" s="230">
        <v>58422057.880000003</v>
      </c>
      <c r="M12" s="230">
        <v>47709872.700000003</v>
      </c>
      <c r="N12" s="230">
        <v>9520417.9199999999</v>
      </c>
      <c r="O12" s="120"/>
      <c r="P12" s="240"/>
      <c r="Q12" s="240"/>
      <c r="R12" s="241"/>
      <c r="S12" s="241"/>
      <c r="T12" s="241"/>
      <c r="U12" s="241"/>
    </row>
    <row r="13" spans="2:23" ht="43.5" customHeight="1" x14ac:dyDescent="0.3">
      <c r="B13" s="11">
        <v>6</v>
      </c>
      <c r="C13" s="260" t="s">
        <v>6</v>
      </c>
      <c r="D13" s="239">
        <v>7000</v>
      </c>
      <c r="E13" s="118">
        <v>1076.1659999999999</v>
      </c>
      <c r="F13" s="38">
        <v>5454</v>
      </c>
      <c r="G13" s="249">
        <v>5869407.9500000002</v>
      </c>
      <c r="H13" s="225">
        <v>2375443.34</v>
      </c>
      <c r="I13" s="225">
        <v>2910129.07</v>
      </c>
      <c r="J13" s="225">
        <v>583835.54</v>
      </c>
      <c r="K13" s="68">
        <v>71040509.280000001</v>
      </c>
      <c r="L13" s="230">
        <v>29442176.960000001</v>
      </c>
      <c r="M13" s="230">
        <v>34592305.840000004</v>
      </c>
      <c r="N13" s="230">
        <v>7006026.4800000004</v>
      </c>
      <c r="O13" s="120"/>
      <c r="P13" s="240"/>
      <c r="Q13" s="240"/>
      <c r="R13" s="241"/>
      <c r="S13" s="241"/>
      <c r="T13" s="241"/>
      <c r="U13" s="241"/>
    </row>
    <row r="14" spans="2:23" ht="43.5" customHeight="1" x14ac:dyDescent="0.3">
      <c r="B14" s="11">
        <v>7</v>
      </c>
      <c r="C14" s="261" t="s">
        <v>12</v>
      </c>
      <c r="D14" s="239">
        <v>13300</v>
      </c>
      <c r="E14" s="118">
        <v>1076.1659999999999</v>
      </c>
      <c r="F14" s="38">
        <v>8001</v>
      </c>
      <c r="G14" s="249">
        <v>8610402.0899999999</v>
      </c>
      <c r="H14" s="225">
        <v>4662464.76</v>
      </c>
      <c r="I14" s="225">
        <v>3394227.86</v>
      </c>
      <c r="J14" s="225">
        <v>553709.47</v>
      </c>
      <c r="K14" s="68">
        <v>104216192.68000001</v>
      </c>
      <c r="L14" s="230">
        <v>56256488.520000003</v>
      </c>
      <c r="M14" s="230">
        <v>41315190.520000003</v>
      </c>
      <c r="N14" s="230">
        <v>6644513.6399999997</v>
      </c>
      <c r="O14" s="120"/>
      <c r="P14" s="240"/>
      <c r="Q14" s="240"/>
      <c r="R14" s="241"/>
      <c r="S14" s="241"/>
      <c r="T14" s="241"/>
      <c r="U14" s="241"/>
    </row>
  </sheetData>
  <mergeCells count="12">
    <mergeCell ref="L4:N4"/>
    <mergeCell ref="B1:N1"/>
    <mergeCell ref="B2:N2"/>
    <mergeCell ref="B3:I3"/>
    <mergeCell ref="B4:B6"/>
    <mergeCell ref="C4:C6"/>
    <mergeCell ref="D4:D6"/>
    <mergeCell ref="E4:E5"/>
    <mergeCell ref="F4:F5"/>
    <mergeCell ref="H4:J4"/>
    <mergeCell ref="G4:G5"/>
    <mergeCell ref="K4:K5"/>
  </mergeCells>
  <pageMargins left="0" right="0" top="0.15748031496062992" bottom="0.19685039370078741" header="0.15748031496062992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X18"/>
  <sheetViews>
    <sheetView view="pageBreakPreview" zoomScale="70" zoomScaleNormal="53" zoomScaleSheetLayoutView="7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P15" sqref="P15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16.7109375" style="1" customWidth="1"/>
    <col min="7" max="7" width="18.42578125" style="1" customWidth="1"/>
    <col min="8" max="8" width="19.42578125" style="1" customWidth="1"/>
    <col min="9" max="9" width="21.28515625" style="1" customWidth="1"/>
    <col min="10" max="10" width="19.42578125" style="1" customWidth="1"/>
    <col min="11" max="11" width="27.42578125" style="1" customWidth="1"/>
    <col min="12" max="12" width="19.85546875" style="1" customWidth="1"/>
    <col min="13" max="13" width="22.5703125" style="1" customWidth="1"/>
    <col min="14" max="14" width="17.42578125" style="1" customWidth="1"/>
    <col min="15" max="17" width="25.85546875" style="1" customWidth="1"/>
    <col min="18" max="18" width="36" style="1" customWidth="1"/>
    <col min="19" max="19" width="20.42578125" style="1" customWidth="1"/>
    <col min="20" max="20" width="19.7109375" style="1" customWidth="1"/>
    <col min="21" max="21" width="21.7109375" style="1" customWidth="1"/>
    <col min="22" max="23" width="19.7109375" style="1" customWidth="1"/>
    <col min="24" max="24" width="16.7109375" style="1" customWidth="1"/>
    <col min="25" max="25" width="23.42578125" style="1" customWidth="1"/>
    <col min="26" max="26" width="22.28515625" style="1" customWidth="1"/>
    <col min="27" max="27" width="25" style="1" customWidth="1"/>
    <col min="28" max="28" width="24.85546875" style="1" customWidth="1"/>
    <col min="29" max="29" width="16" style="1" bestFit="1" customWidth="1"/>
    <col min="30" max="30" width="17.28515625" style="1" bestFit="1" customWidth="1"/>
    <col min="31" max="31" width="12" style="1" customWidth="1"/>
    <col min="32" max="32" width="18.28515625" style="1" customWidth="1"/>
    <col min="33" max="33" width="15" style="1" bestFit="1" customWidth="1"/>
    <col min="34" max="16384" width="9.140625" style="1"/>
  </cols>
  <sheetData>
    <row r="1" spans="2:24" ht="48.75" customHeight="1" x14ac:dyDescent="0.3">
      <c r="B1" s="347" t="s">
        <v>88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148"/>
      <c r="P1" s="148"/>
      <c r="Q1" s="148"/>
      <c r="R1" s="113"/>
    </row>
    <row r="2" spans="2:24" ht="33.75" customHeight="1" x14ac:dyDescent="0.3">
      <c r="B2" s="348" t="s">
        <v>101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226"/>
      <c r="P2" s="226"/>
      <c r="Q2" s="226"/>
      <c r="R2" s="114"/>
    </row>
    <row r="3" spans="2:24" ht="17.25" customHeight="1" x14ac:dyDescent="0.3"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227"/>
      <c r="P3" s="227"/>
      <c r="Q3" s="227"/>
      <c r="R3" s="114"/>
    </row>
    <row r="4" spans="2:24" ht="25.5" customHeight="1" x14ac:dyDescent="0.3">
      <c r="B4" s="349" t="s">
        <v>84</v>
      </c>
      <c r="C4" s="349"/>
      <c r="D4" s="349"/>
      <c r="E4" s="349"/>
      <c r="F4" s="349"/>
      <c r="G4" s="349"/>
      <c r="H4" s="216"/>
      <c r="I4" s="216"/>
      <c r="J4" s="216"/>
      <c r="K4" s="119"/>
      <c r="L4" s="216"/>
      <c r="M4" s="216"/>
      <c r="N4" s="216"/>
      <c r="O4" s="216"/>
      <c r="P4" s="216"/>
      <c r="Q4" s="216"/>
      <c r="R4" s="119"/>
      <c r="S4" s="40"/>
      <c r="T4" s="40"/>
      <c r="U4" s="40"/>
      <c r="V4" s="40"/>
      <c r="W4" s="40"/>
      <c r="X4" s="40"/>
    </row>
    <row r="5" spans="2:24" ht="143.25" customHeight="1" x14ac:dyDescent="0.3">
      <c r="B5" s="365" t="s">
        <v>7</v>
      </c>
      <c r="C5" s="365" t="s">
        <v>8</v>
      </c>
      <c r="D5" s="365" t="s">
        <v>9</v>
      </c>
      <c r="E5" s="368" t="s">
        <v>92</v>
      </c>
      <c r="F5" s="364" t="s">
        <v>96</v>
      </c>
      <c r="G5" s="355" t="s">
        <v>105</v>
      </c>
      <c r="H5" s="344" t="s">
        <v>77</v>
      </c>
      <c r="I5" s="345"/>
      <c r="J5" s="346"/>
      <c r="K5" s="357" t="s">
        <v>97</v>
      </c>
      <c r="L5" s="360" t="s">
        <v>77</v>
      </c>
      <c r="M5" s="361"/>
      <c r="N5" s="362"/>
      <c r="O5" s="65"/>
      <c r="P5" s="65"/>
      <c r="Q5" s="65"/>
      <c r="R5" s="65"/>
    </row>
    <row r="6" spans="2:24" ht="141" customHeight="1" x14ac:dyDescent="0.3">
      <c r="B6" s="366"/>
      <c r="C6" s="366"/>
      <c r="D6" s="366"/>
      <c r="E6" s="368"/>
      <c r="F6" s="364"/>
      <c r="G6" s="356"/>
      <c r="H6" s="217" t="s">
        <v>71</v>
      </c>
      <c r="I6" s="217" t="s">
        <v>78</v>
      </c>
      <c r="J6" s="217" t="s">
        <v>79</v>
      </c>
      <c r="K6" s="358"/>
      <c r="L6" s="217" t="s">
        <v>71</v>
      </c>
      <c r="M6" s="217" t="s">
        <v>78</v>
      </c>
      <c r="N6" s="217" t="s">
        <v>79</v>
      </c>
      <c r="O6" s="65"/>
      <c r="P6" s="65"/>
      <c r="Q6" s="65"/>
      <c r="R6" s="65"/>
    </row>
    <row r="7" spans="2:24" ht="38.25" customHeight="1" x14ac:dyDescent="0.3">
      <c r="B7" s="367"/>
      <c r="C7" s="367"/>
      <c r="D7" s="367"/>
      <c r="E7" s="218" t="s">
        <v>52</v>
      </c>
      <c r="F7" s="219" t="s">
        <v>18</v>
      </c>
      <c r="G7" s="247" t="s">
        <v>100</v>
      </c>
      <c r="H7" s="220" t="s">
        <v>85</v>
      </c>
      <c r="I7" s="220" t="s">
        <v>86</v>
      </c>
      <c r="J7" s="220" t="s">
        <v>87</v>
      </c>
      <c r="K7" s="218" t="s">
        <v>31</v>
      </c>
      <c r="L7" s="220" t="s">
        <v>85</v>
      </c>
      <c r="M7" s="220" t="s">
        <v>86</v>
      </c>
      <c r="N7" s="220" t="s">
        <v>87</v>
      </c>
      <c r="O7" s="359"/>
      <c r="P7" s="274"/>
      <c r="Q7" s="274"/>
      <c r="R7" s="65"/>
    </row>
    <row r="8" spans="2:24" x14ac:dyDescent="0.3">
      <c r="B8" s="221">
        <v>1</v>
      </c>
      <c r="C8" s="221">
        <v>2</v>
      </c>
      <c r="D8" s="221"/>
      <c r="E8" s="222">
        <v>3</v>
      </c>
      <c r="F8" s="222">
        <v>4</v>
      </c>
      <c r="G8" s="250">
        <v>5</v>
      </c>
      <c r="H8" s="224">
        <v>6</v>
      </c>
      <c r="I8" s="224">
        <v>7</v>
      </c>
      <c r="J8" s="224">
        <v>8</v>
      </c>
      <c r="K8" s="223">
        <v>6</v>
      </c>
      <c r="L8" s="228">
        <v>10</v>
      </c>
      <c r="M8" s="229">
        <v>11</v>
      </c>
      <c r="N8" s="224">
        <v>12</v>
      </c>
      <c r="O8" s="31"/>
      <c r="P8" s="31"/>
      <c r="Q8" s="31"/>
      <c r="R8" s="31"/>
    </row>
    <row r="9" spans="2:24" ht="37.5" customHeight="1" x14ac:dyDescent="0.3">
      <c r="B9" s="232">
        <v>1</v>
      </c>
      <c r="C9" s="9" t="s">
        <v>1</v>
      </c>
      <c r="D9" s="117"/>
      <c r="E9" s="118">
        <v>1199.713</v>
      </c>
      <c r="F9" s="38">
        <v>3592</v>
      </c>
      <c r="G9" s="249">
        <v>4309369.6500000004</v>
      </c>
      <c r="H9" s="225">
        <v>2276568.6800000002</v>
      </c>
      <c r="I9" s="225">
        <v>1700838.65</v>
      </c>
      <c r="J9" s="225">
        <v>331962.32</v>
      </c>
      <c r="K9" s="68">
        <v>51243652.939999998</v>
      </c>
      <c r="L9" s="230">
        <v>27207425.98</v>
      </c>
      <c r="M9" s="230">
        <v>20052679.120000001</v>
      </c>
      <c r="N9" s="230">
        <v>3983547.84</v>
      </c>
      <c r="O9" s="120"/>
      <c r="P9" s="120"/>
      <c r="Q9" s="120"/>
      <c r="R9" s="120"/>
      <c r="S9" s="120"/>
      <c r="T9" s="120"/>
      <c r="U9" s="120"/>
      <c r="V9" s="120"/>
      <c r="W9" s="120"/>
    </row>
    <row r="10" spans="2:24" ht="37.5" customHeight="1" x14ac:dyDescent="0.3">
      <c r="B10" s="232">
        <v>2</v>
      </c>
      <c r="C10" s="9" t="s">
        <v>4</v>
      </c>
      <c r="E10" s="118">
        <v>1199.713</v>
      </c>
      <c r="F10" s="38">
        <v>39</v>
      </c>
      <c r="G10" s="249">
        <v>46788.81</v>
      </c>
      <c r="H10" s="225">
        <v>13273.49</v>
      </c>
      <c r="I10" s="225">
        <v>29627.91</v>
      </c>
      <c r="J10" s="225">
        <v>3887.41</v>
      </c>
      <c r="K10" s="68">
        <v>556375.93999999994</v>
      </c>
      <c r="L10" s="230">
        <v>216417.28</v>
      </c>
      <c r="M10" s="230">
        <v>293309.74</v>
      </c>
      <c r="N10" s="230">
        <v>46648.92</v>
      </c>
      <c r="O10" s="120"/>
      <c r="P10" s="120"/>
      <c r="Q10" s="120"/>
      <c r="R10" s="120"/>
      <c r="S10" s="120"/>
      <c r="T10" s="120"/>
      <c r="U10" s="120"/>
      <c r="V10" s="120"/>
      <c r="W10" s="120"/>
    </row>
    <row r="11" spans="2:24" ht="37.5" customHeight="1" x14ac:dyDescent="0.3">
      <c r="B11" s="232">
        <v>3</v>
      </c>
      <c r="C11" s="9" t="s">
        <v>3</v>
      </c>
      <c r="D11" s="117"/>
      <c r="E11" s="118">
        <v>1250.4490000000001</v>
      </c>
      <c r="F11" s="38">
        <v>1114</v>
      </c>
      <c r="G11" s="249">
        <v>1393000.1</v>
      </c>
      <c r="H11" s="225">
        <v>502122.17</v>
      </c>
      <c r="I11" s="225">
        <v>685505.33</v>
      </c>
      <c r="J11" s="225">
        <v>205372.6</v>
      </c>
      <c r="K11" s="68">
        <v>16656330.5</v>
      </c>
      <c r="L11" s="230">
        <v>6147293.1600000001</v>
      </c>
      <c r="M11" s="230">
        <v>8044566.1399999997</v>
      </c>
      <c r="N11" s="230">
        <v>2464471.2000000002</v>
      </c>
      <c r="O11" s="120"/>
      <c r="P11" s="120"/>
      <c r="Q11" s="120"/>
      <c r="R11" s="120"/>
      <c r="S11" s="120"/>
      <c r="T11" s="120"/>
      <c r="U11" s="120"/>
      <c r="V11" s="120"/>
      <c r="W11" s="120"/>
    </row>
    <row r="12" spans="2:24" ht="37.5" customHeight="1" x14ac:dyDescent="0.3">
      <c r="B12" s="232">
        <v>4</v>
      </c>
      <c r="C12" s="231" t="s">
        <v>5</v>
      </c>
      <c r="D12" s="117">
        <v>14000</v>
      </c>
      <c r="E12" s="118">
        <v>1076.1659999999999</v>
      </c>
      <c r="F12" s="38">
        <v>387</v>
      </c>
      <c r="G12" s="249">
        <v>416476.14</v>
      </c>
      <c r="H12" s="225">
        <v>192506.44</v>
      </c>
      <c r="I12" s="225">
        <v>183431.57</v>
      </c>
      <c r="J12" s="225">
        <v>40538.129999999997</v>
      </c>
      <c r="K12" s="68">
        <v>5040828.22</v>
      </c>
      <c r="L12" s="230">
        <v>2316428.2599999998</v>
      </c>
      <c r="M12" s="230">
        <v>2237942.4</v>
      </c>
      <c r="N12" s="230">
        <v>486457.56</v>
      </c>
      <c r="O12" s="120"/>
      <c r="P12" s="120"/>
      <c r="Q12" s="120"/>
      <c r="R12" s="120"/>
      <c r="S12" s="120"/>
      <c r="T12" s="120"/>
      <c r="U12" s="120"/>
      <c r="V12" s="120"/>
      <c r="W12" s="120"/>
    </row>
    <row r="13" spans="2:24" ht="37.5" customHeight="1" x14ac:dyDescent="0.3">
      <c r="B13" s="232">
        <v>5</v>
      </c>
      <c r="C13" s="9" t="s">
        <v>51</v>
      </c>
      <c r="D13" s="117"/>
      <c r="E13" s="118">
        <v>1250.4490000000001</v>
      </c>
      <c r="F13" s="38">
        <v>124</v>
      </c>
      <c r="G13" s="249">
        <v>155055.66</v>
      </c>
      <c r="H13" s="225">
        <v>77970.67</v>
      </c>
      <c r="I13" s="225">
        <v>64366.48</v>
      </c>
      <c r="J13" s="225">
        <v>12718.51</v>
      </c>
      <c r="K13" s="68">
        <v>1854025.96</v>
      </c>
      <c r="L13" s="230">
        <v>936565.52</v>
      </c>
      <c r="M13" s="230">
        <v>764838.32</v>
      </c>
      <c r="N13" s="230">
        <v>152622.12</v>
      </c>
      <c r="O13" s="120"/>
      <c r="P13" s="120"/>
      <c r="Q13" s="120"/>
      <c r="R13" s="120"/>
      <c r="S13" s="120"/>
      <c r="T13" s="120"/>
      <c r="U13" s="120"/>
      <c r="V13" s="120"/>
      <c r="W13" s="120"/>
    </row>
    <row r="14" spans="2:24" ht="37.5" customHeight="1" x14ac:dyDescent="0.3">
      <c r="B14" s="232">
        <v>6</v>
      </c>
      <c r="C14" s="9" t="s">
        <v>6</v>
      </c>
      <c r="D14" s="117">
        <v>7000</v>
      </c>
      <c r="E14" s="118">
        <v>1076.1659999999999</v>
      </c>
      <c r="F14" s="38">
        <v>38</v>
      </c>
      <c r="G14" s="249">
        <v>40894.300000000003</v>
      </c>
      <c r="H14" s="225">
        <v>16550.580000000002</v>
      </c>
      <c r="I14" s="225">
        <v>20275.93</v>
      </c>
      <c r="J14" s="225">
        <v>4067.79</v>
      </c>
      <c r="K14" s="68">
        <v>494965.06</v>
      </c>
      <c r="L14" s="230">
        <v>205134.4</v>
      </c>
      <c r="M14" s="230">
        <v>241017.18</v>
      </c>
      <c r="N14" s="230">
        <v>48813.48</v>
      </c>
      <c r="O14" s="120"/>
      <c r="P14" s="120"/>
      <c r="Q14" s="120"/>
      <c r="R14" s="120"/>
      <c r="S14" s="120"/>
      <c r="T14" s="120"/>
      <c r="U14" s="120"/>
      <c r="V14" s="120"/>
      <c r="W14" s="120"/>
    </row>
    <row r="15" spans="2:24" ht="37.5" customHeight="1" x14ac:dyDescent="0.3">
      <c r="B15" s="232">
        <v>7</v>
      </c>
      <c r="C15" s="231" t="s">
        <v>12</v>
      </c>
      <c r="D15" s="117">
        <v>13300</v>
      </c>
      <c r="E15" s="118">
        <v>1076.1659999999999</v>
      </c>
      <c r="F15" s="38">
        <v>79</v>
      </c>
      <c r="G15" s="249">
        <v>85017.09</v>
      </c>
      <c r="H15" s="225">
        <v>46036.08</v>
      </c>
      <c r="I15" s="225">
        <v>33513.81</v>
      </c>
      <c r="J15" s="225">
        <v>5467.2</v>
      </c>
      <c r="K15" s="68">
        <v>1029006.24</v>
      </c>
      <c r="L15" s="230">
        <v>555463.31999999995</v>
      </c>
      <c r="M15" s="230">
        <v>407936.52</v>
      </c>
      <c r="N15" s="230">
        <v>65606.399999999994</v>
      </c>
      <c r="O15" s="120"/>
      <c r="P15" s="120"/>
      <c r="Q15" s="120"/>
      <c r="R15" s="120"/>
      <c r="S15" s="120"/>
      <c r="T15" s="120"/>
      <c r="U15" s="120"/>
      <c r="V15" s="120"/>
      <c r="W15" s="120"/>
    </row>
    <row r="16" spans="2:24" x14ac:dyDescent="0.3">
      <c r="F16" s="14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7:18" x14ac:dyDescent="0.3"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7:18" x14ac:dyDescent="0.3"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14">
    <mergeCell ref="O7:Q7"/>
    <mergeCell ref="K5:K6"/>
    <mergeCell ref="L5:N5"/>
    <mergeCell ref="B1:N1"/>
    <mergeCell ref="B2:N2"/>
    <mergeCell ref="B3:N3"/>
    <mergeCell ref="F5:F6"/>
    <mergeCell ref="B4:G4"/>
    <mergeCell ref="C5:C7"/>
    <mergeCell ref="D5:D7"/>
    <mergeCell ref="E5:E6"/>
    <mergeCell ref="B5:B7"/>
    <mergeCell ref="H5:J5"/>
    <mergeCell ref="G5:G6"/>
  </mergeCells>
  <pageMargins left="0" right="0" top="0.15748031496062992" bottom="0.19685039370078741" header="0.15748031496062992" footer="0.15748031496062992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3" t="s">
        <v>46</v>
      </c>
      <c r="D1" s="373"/>
      <c r="E1" s="373"/>
      <c r="F1" s="373"/>
      <c r="G1" s="373"/>
      <c r="H1" s="373"/>
      <c r="I1" s="373"/>
      <c r="J1" s="123"/>
      <c r="K1" s="123"/>
    </row>
    <row r="2" spans="2:22" ht="22.5" customHeight="1" x14ac:dyDescent="0.3">
      <c r="C2" s="373"/>
      <c r="D2" s="373"/>
      <c r="E2" s="373"/>
      <c r="F2" s="373"/>
      <c r="G2" s="373"/>
      <c r="H2" s="373"/>
      <c r="I2" s="373"/>
      <c r="J2" s="124"/>
      <c r="K2" s="124"/>
    </row>
    <row r="3" spans="2:22" ht="37.5" customHeight="1" x14ac:dyDescent="0.3">
      <c r="C3" s="291"/>
      <c r="D3" s="291"/>
      <c r="E3" s="291"/>
      <c r="F3" s="291"/>
      <c r="G3" s="291"/>
      <c r="H3" s="291"/>
      <c r="I3" s="291"/>
      <c r="J3" s="130"/>
      <c r="K3" s="130"/>
    </row>
    <row r="4" spans="2:22" s="3" customFormat="1" ht="43.9" customHeight="1" x14ac:dyDescent="0.3">
      <c r="B4" s="374" t="s">
        <v>7</v>
      </c>
      <c r="C4" s="374" t="s">
        <v>8</v>
      </c>
      <c r="D4" s="374" t="s">
        <v>9</v>
      </c>
      <c r="E4" s="374" t="s">
        <v>28</v>
      </c>
      <c r="F4" s="374" t="s">
        <v>20</v>
      </c>
      <c r="G4" s="374" t="s">
        <v>22</v>
      </c>
      <c r="H4" s="302" t="s">
        <v>21</v>
      </c>
      <c r="I4" s="302"/>
      <c r="J4" s="54"/>
      <c r="K4" s="54"/>
    </row>
    <row r="5" spans="2:22" s="4" customFormat="1" ht="62.25" customHeight="1" x14ac:dyDescent="0.3">
      <c r="B5" s="375"/>
      <c r="C5" s="375"/>
      <c r="D5" s="375"/>
      <c r="E5" s="375"/>
      <c r="F5" s="375"/>
      <c r="G5" s="375"/>
      <c r="H5" s="302"/>
      <c r="I5" s="302"/>
      <c r="J5" s="54"/>
      <c r="K5" s="54"/>
    </row>
    <row r="6" spans="2:22" s="4" customFormat="1" ht="49.5" customHeight="1" x14ac:dyDescent="0.3">
      <c r="B6" s="376"/>
      <c r="C6" s="376"/>
      <c r="D6" s="376"/>
      <c r="E6" s="376"/>
      <c r="F6" s="376"/>
      <c r="G6" s="376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7">
        <v>1</v>
      </c>
      <c r="C7" s="127">
        <v>2</v>
      </c>
      <c r="D7" s="127"/>
      <c r="E7" s="122">
        <v>3</v>
      </c>
      <c r="F7" s="122">
        <v>4</v>
      </c>
      <c r="G7" s="122">
        <v>5</v>
      </c>
      <c r="H7" s="122">
        <v>6</v>
      </c>
      <c r="I7" s="122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69" t="e">
        <f>K10/L10</f>
        <v>#REF!</v>
      </c>
      <c r="I8" s="369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70"/>
      <c r="I9" s="370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71"/>
      <c r="I10" s="371"/>
      <c r="J10" s="56" t="e">
        <f t="shared" si="1"/>
        <v>#REF!</v>
      </c>
      <c r="K10" s="56" t="e">
        <f>SUM(J8:J10)</f>
        <v>#REF!</v>
      </c>
      <c r="L10" s="140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7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72" t="e">
        <f>K12/L12</f>
        <v>#REF!</v>
      </c>
      <c r="I11" s="372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7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72"/>
      <c r="I12" s="372"/>
      <c r="J12" s="56" t="e">
        <f t="shared" si="1"/>
        <v>#REF!</v>
      </c>
      <c r="K12" s="56" t="e">
        <f>J12+J11</f>
        <v>#REF!</v>
      </c>
      <c r="L12" s="140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23</v>
      </c>
      <c r="D13" s="127"/>
      <c r="E13" s="122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72" t="e">
        <f>K16/L16</f>
        <v>#REF!</v>
      </c>
      <c r="I13" s="369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72"/>
      <c r="I14" s="370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72"/>
      <c r="I15" s="370"/>
      <c r="J15" s="56" t="e">
        <f t="shared" si="4"/>
        <v>#REF!</v>
      </c>
      <c r="K15" s="56"/>
      <c r="L15" s="140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72"/>
      <c r="I16" s="371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7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69" t="e">
        <f>K19/L19</f>
        <v>#REF!</v>
      </c>
      <c r="I17" s="369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70"/>
      <c r="I18" s="370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7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71"/>
      <c r="I19" s="370"/>
      <c r="J19" s="56" t="e">
        <f t="shared" si="4"/>
        <v>#REF!</v>
      </c>
      <c r="K19" s="56" t="e">
        <f>SUM(J17:J19)</f>
        <v>#REF!</v>
      </c>
      <c r="L19" s="140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0</v>
      </c>
      <c r="F20" s="19" t="e">
        <f>SUM(F8:F19)</f>
        <v>#REF!</v>
      </c>
      <c r="G20" s="13"/>
      <c r="H20" s="13"/>
      <c r="I20" s="132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B4:B6"/>
    <mergeCell ref="C4:C6"/>
    <mergeCell ref="D4:D6"/>
    <mergeCell ref="E4:E6"/>
    <mergeCell ref="F4:F6"/>
    <mergeCell ref="G4:G6"/>
    <mergeCell ref="H4:I5"/>
    <mergeCell ref="H17:H19"/>
    <mergeCell ref="I17:I19"/>
    <mergeCell ref="H11:H12"/>
    <mergeCell ref="I11:I12"/>
    <mergeCell ref="H8:H10"/>
    <mergeCell ref="I8:I10"/>
    <mergeCell ref="H13:H16"/>
    <mergeCell ref="I13:I1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3" t="s">
        <v>59</v>
      </c>
      <c r="D1" s="373"/>
      <c r="E1" s="373"/>
      <c r="F1" s="373"/>
      <c r="G1" s="373"/>
      <c r="H1" s="373"/>
      <c r="I1" s="373"/>
      <c r="J1" s="47"/>
      <c r="K1" s="60"/>
    </row>
    <row r="2" spans="2:22" ht="22.5" customHeight="1" x14ac:dyDescent="0.3">
      <c r="C2" s="373"/>
      <c r="D2" s="373"/>
      <c r="E2" s="373"/>
      <c r="F2" s="373"/>
      <c r="G2" s="373"/>
      <c r="H2" s="373"/>
      <c r="I2" s="373"/>
      <c r="J2" s="48"/>
      <c r="K2" s="61"/>
    </row>
    <row r="3" spans="2:22" ht="37.5" customHeight="1" x14ac:dyDescent="0.3">
      <c r="C3" s="291"/>
      <c r="D3" s="291"/>
      <c r="E3" s="291"/>
      <c r="F3" s="291"/>
      <c r="G3" s="291"/>
      <c r="H3" s="291"/>
      <c r="I3" s="291"/>
      <c r="J3" s="53"/>
      <c r="K3" s="53"/>
    </row>
    <row r="4" spans="2:22" s="3" customFormat="1" ht="43.9" customHeight="1" x14ac:dyDescent="0.3">
      <c r="B4" s="374" t="s">
        <v>7</v>
      </c>
      <c r="C4" s="374" t="s">
        <v>8</v>
      </c>
      <c r="D4" s="374" t="s">
        <v>9</v>
      </c>
      <c r="E4" s="374" t="s">
        <v>28</v>
      </c>
      <c r="F4" s="374" t="s">
        <v>20</v>
      </c>
      <c r="G4" s="374" t="s">
        <v>22</v>
      </c>
      <c r="H4" s="302" t="s">
        <v>21</v>
      </c>
      <c r="I4" s="302"/>
      <c r="J4" s="54"/>
      <c r="K4" s="54"/>
    </row>
    <row r="5" spans="2:22" s="4" customFormat="1" ht="62.25" customHeight="1" x14ac:dyDescent="0.3">
      <c r="B5" s="375"/>
      <c r="C5" s="375"/>
      <c r="D5" s="375"/>
      <c r="E5" s="375"/>
      <c r="F5" s="375"/>
      <c r="G5" s="375"/>
      <c r="H5" s="302"/>
      <c r="I5" s="302"/>
      <c r="J5" s="54"/>
      <c r="K5" s="54"/>
    </row>
    <row r="6" spans="2:22" s="4" customFormat="1" ht="49.5" customHeight="1" x14ac:dyDescent="0.3">
      <c r="B6" s="376"/>
      <c r="C6" s="376"/>
      <c r="D6" s="376"/>
      <c r="E6" s="376"/>
      <c r="F6" s="376"/>
      <c r="G6" s="376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69" t="e">
        <f>ROUND(K10/L10,2)</f>
        <v>#REF!</v>
      </c>
      <c r="I8" s="369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70"/>
      <c r="I9" s="370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71"/>
      <c r="I10" s="371"/>
      <c r="J10" s="56"/>
      <c r="K10" s="145" t="e">
        <f>F10+F9+F8</f>
        <v>#REF!</v>
      </c>
      <c r="L10" s="146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7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69" t="e">
        <f>ROUND(K11/L11,2)</f>
        <v>#REF!</v>
      </c>
      <c r="I11" s="369" t="e">
        <f>ROUND(H11*2.9,2)</f>
        <v>#REF!</v>
      </c>
      <c r="J11" s="56" t="e">
        <f>G11*E11</f>
        <v>#REF!</v>
      </c>
      <c r="K11" s="145" t="e">
        <f>F11+F12</f>
        <v>#REF!</v>
      </c>
      <c r="L11" s="146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7"/>
      <c r="C12" s="9" t="s">
        <v>23</v>
      </c>
      <c r="D12" s="127"/>
      <c r="E12" s="122">
        <v>162741</v>
      </c>
      <c r="F12" s="39" t="e">
        <f>#REF!</f>
        <v>#REF!</v>
      </c>
      <c r="G12" s="116" t="e">
        <f t="shared" si="1"/>
        <v>#REF!</v>
      </c>
      <c r="H12" s="371"/>
      <c r="I12" s="371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69" t="e">
        <f>ROUND(K14/L14,2)</f>
        <v>#REF!</v>
      </c>
      <c r="I13" s="369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70"/>
      <c r="I14" s="370"/>
      <c r="J14" s="56" t="e">
        <f t="shared" si="5"/>
        <v>#REF!</v>
      </c>
      <c r="K14" s="145" t="e">
        <f>F14+F13+F15</f>
        <v>#REF!</v>
      </c>
      <c r="L14" s="146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71"/>
      <c r="I15" s="371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69" t="e">
        <f>ROUND(K19/L19,2)</f>
        <v>#REF!</v>
      </c>
      <c r="I16" s="369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7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70"/>
      <c r="I17" s="370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70"/>
      <c r="I18" s="370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71"/>
      <c r="I19" s="371"/>
      <c r="J19" s="56" t="e">
        <f t="shared" si="6"/>
        <v>#REF!</v>
      </c>
      <c r="K19" s="145" t="e">
        <f>SUM(J16:J19)</f>
        <v>#REF!</v>
      </c>
      <c r="L19" s="146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B4:B6"/>
    <mergeCell ref="C4:C6"/>
    <mergeCell ref="D4:D6"/>
    <mergeCell ref="E4:E6"/>
    <mergeCell ref="F4:F6"/>
    <mergeCell ref="H13:H15"/>
    <mergeCell ref="I13:I15"/>
    <mergeCell ref="H16:H19"/>
    <mergeCell ref="I16:I19"/>
    <mergeCell ref="I8:I10"/>
    <mergeCell ref="C1:I3"/>
    <mergeCell ref="G4:G6"/>
    <mergeCell ref="H4:I5"/>
    <mergeCell ref="H11:H12"/>
    <mergeCell ref="I11:I12"/>
    <mergeCell ref="H8:H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3" t="s">
        <v>46</v>
      </c>
      <c r="D1" s="373"/>
      <c r="E1" s="373"/>
      <c r="F1" s="373"/>
      <c r="G1" s="373"/>
      <c r="H1" s="373"/>
      <c r="I1" s="373"/>
      <c r="J1" s="123"/>
      <c r="K1" s="123"/>
    </row>
    <row r="2" spans="2:22" ht="22.5" customHeight="1" x14ac:dyDescent="0.3">
      <c r="C2" s="373"/>
      <c r="D2" s="373"/>
      <c r="E2" s="373"/>
      <c r="F2" s="373"/>
      <c r="G2" s="373"/>
      <c r="H2" s="373"/>
      <c r="I2" s="373"/>
      <c r="J2" s="124"/>
      <c r="K2" s="124"/>
    </row>
    <row r="3" spans="2:22" ht="37.5" customHeight="1" x14ac:dyDescent="0.3">
      <c r="C3" s="291"/>
      <c r="D3" s="291"/>
      <c r="E3" s="291"/>
      <c r="F3" s="291"/>
      <c r="G3" s="291"/>
      <c r="H3" s="291"/>
      <c r="I3" s="291"/>
      <c r="J3" s="130"/>
      <c r="K3" s="130"/>
    </row>
    <row r="4" spans="2:22" s="3" customFormat="1" ht="43.9" customHeight="1" x14ac:dyDescent="0.3">
      <c r="B4" s="374" t="s">
        <v>7</v>
      </c>
      <c r="C4" s="374" t="s">
        <v>8</v>
      </c>
      <c r="D4" s="374" t="s">
        <v>9</v>
      </c>
      <c r="E4" s="374" t="s">
        <v>28</v>
      </c>
      <c r="F4" s="374" t="s">
        <v>20</v>
      </c>
      <c r="G4" s="374" t="s">
        <v>22</v>
      </c>
      <c r="H4" s="302" t="s">
        <v>21</v>
      </c>
      <c r="I4" s="302"/>
      <c r="J4" s="54"/>
      <c r="K4" s="54"/>
    </row>
    <row r="5" spans="2:22" s="4" customFormat="1" ht="62.25" customHeight="1" x14ac:dyDescent="0.3">
      <c r="B5" s="375"/>
      <c r="C5" s="375"/>
      <c r="D5" s="375"/>
      <c r="E5" s="375"/>
      <c r="F5" s="375"/>
      <c r="G5" s="375"/>
      <c r="H5" s="302"/>
      <c r="I5" s="302"/>
      <c r="J5" s="54"/>
      <c r="K5" s="54"/>
    </row>
    <row r="6" spans="2:22" s="4" customFormat="1" ht="49.5" customHeight="1" x14ac:dyDescent="0.3">
      <c r="B6" s="376"/>
      <c r="C6" s="376"/>
      <c r="D6" s="376"/>
      <c r="E6" s="376"/>
      <c r="F6" s="376"/>
      <c r="G6" s="376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22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77" t="e">
        <f>K15/L15</f>
        <v>#REF!</v>
      </c>
      <c r="I8" s="369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  <c r="P8" s="135">
        <f>E8*1.437</f>
        <v>0</v>
      </c>
    </row>
    <row r="9" spans="2:22" s="5" customFormat="1" ht="44.25" customHeight="1" x14ac:dyDescent="0.3">
      <c r="B9" s="127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78"/>
      <c r="I9" s="370"/>
      <c r="J9" s="54" t="e">
        <f t="shared" ref="J9:J20" si="2">E9*G9</f>
        <v>#REF!</v>
      </c>
      <c r="K9" s="54"/>
      <c r="N9" s="5" t="e">
        <f t="shared" ref="N9:N15" si="3">E9*$H$8</f>
        <v>#REF!</v>
      </c>
      <c r="O9" s="134" t="e">
        <f t="shared" ref="O9:O19" si="4">N9-F9</f>
        <v>#REF!</v>
      </c>
      <c r="P9" s="135">
        <f t="shared" ref="P9:P15" si="5">E9*1.437</f>
        <v>0</v>
      </c>
    </row>
    <row r="10" spans="2:22" s="5" customFormat="1" ht="44.25" customHeight="1" x14ac:dyDescent="0.3">
      <c r="B10" s="127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78"/>
      <c r="I10" s="370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  <c r="P10" s="135">
        <f t="shared" si="5"/>
        <v>0</v>
      </c>
    </row>
    <row r="11" spans="2:22" s="5" customFormat="1" ht="44.25" customHeight="1" x14ac:dyDescent="0.3">
      <c r="B11" s="127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78"/>
      <c r="I11" s="370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  <c r="P11" s="135">
        <f t="shared" si="5"/>
        <v>0</v>
      </c>
    </row>
    <row r="12" spans="2:22" s="5" customFormat="1" ht="44.25" customHeight="1" x14ac:dyDescent="0.3">
      <c r="B12" s="127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78"/>
      <c r="I12" s="370"/>
      <c r="J12" s="54" t="e">
        <f t="shared" si="2"/>
        <v>#REF!</v>
      </c>
      <c r="K12" s="54"/>
      <c r="N12" s="5" t="e">
        <f t="shared" si="3"/>
        <v>#REF!</v>
      </c>
      <c r="O12" s="134" t="e">
        <f t="shared" si="4"/>
        <v>#REF!</v>
      </c>
      <c r="P12" s="135">
        <f t="shared" si="5"/>
        <v>0</v>
      </c>
    </row>
    <row r="13" spans="2:22" s="5" customFormat="1" ht="44.25" customHeight="1" x14ac:dyDescent="0.3">
      <c r="B13" s="127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78"/>
      <c r="I13" s="370"/>
      <c r="J13" s="54" t="e">
        <f t="shared" si="2"/>
        <v>#REF!</v>
      </c>
      <c r="K13" s="54"/>
      <c r="N13" s="5" t="e">
        <f t="shared" si="3"/>
        <v>#REF!</v>
      </c>
      <c r="O13" s="134" t="e">
        <f t="shared" si="4"/>
        <v>#REF!</v>
      </c>
      <c r="P13" s="135">
        <f t="shared" si="5"/>
        <v>0</v>
      </c>
    </row>
    <row r="14" spans="2:22" s="5" customFormat="1" ht="44.25" customHeight="1" x14ac:dyDescent="0.3">
      <c r="B14" s="127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78"/>
      <c r="I14" s="370"/>
      <c r="J14" s="54" t="e">
        <f t="shared" si="2"/>
        <v>#REF!</v>
      </c>
      <c r="K14" s="54"/>
      <c r="N14" s="5" t="e">
        <f t="shared" si="3"/>
        <v>#REF!</v>
      </c>
      <c r="O14" s="134" t="e">
        <f t="shared" si="4"/>
        <v>#REF!</v>
      </c>
      <c r="P14" s="135">
        <f t="shared" si="5"/>
        <v>0</v>
      </c>
    </row>
    <row r="15" spans="2:22" s="5" customFormat="1" ht="44.25" customHeight="1" x14ac:dyDescent="0.3">
      <c r="B15" s="127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79"/>
      <c r="I15" s="371"/>
      <c r="J15" s="54" t="e">
        <f t="shared" si="2"/>
        <v>#REF!</v>
      </c>
      <c r="K15" s="54" t="e">
        <f>SUM(J8:J15)</f>
        <v>#REF!</v>
      </c>
      <c r="L15" s="133">
        <f>SUM(E8:E15)</f>
        <v>0</v>
      </c>
      <c r="N15" s="5" t="e">
        <f t="shared" si="3"/>
        <v>#REF!</v>
      </c>
      <c r="O15" s="134" t="e">
        <f t="shared" si="4"/>
        <v>#REF!</v>
      </c>
      <c r="P15" s="135">
        <f t="shared" si="5"/>
        <v>0</v>
      </c>
    </row>
    <row r="16" spans="2:22" ht="43.9" customHeight="1" x14ac:dyDescent="0.3">
      <c r="B16" s="127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69" t="e">
        <f>K19/L19</f>
        <v>#REF!</v>
      </c>
      <c r="I16" s="369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4" t="e">
        <f t="shared" si="4"/>
        <v>#REF!</v>
      </c>
      <c r="P16" s="135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7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70"/>
      <c r="I17" s="370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4" t="e">
        <f t="shared" si="4"/>
        <v>#REF!</v>
      </c>
      <c r="P17" s="135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7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70"/>
      <c r="I18" s="370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4" t="e">
        <f t="shared" si="4"/>
        <v>#REF!</v>
      </c>
      <c r="P18" s="135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7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71"/>
      <c r="I19" s="371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4" t="e">
        <f t="shared" si="4"/>
        <v>#REF!</v>
      </c>
      <c r="P19" s="135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6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7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8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8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8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B4:B6"/>
    <mergeCell ref="C4:C6"/>
    <mergeCell ref="D4:D6"/>
    <mergeCell ref="E4:E6"/>
    <mergeCell ref="F4:F6"/>
    <mergeCell ref="H8:H15"/>
    <mergeCell ref="I8:I15"/>
    <mergeCell ref="H16:H19"/>
    <mergeCell ref="I16:I19"/>
    <mergeCell ref="C1:I3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73" t="s">
        <v>46</v>
      </c>
      <c r="D1" s="373"/>
      <c r="E1" s="373"/>
      <c r="F1" s="373"/>
      <c r="G1" s="373"/>
      <c r="H1" s="373"/>
      <c r="I1" s="373"/>
      <c r="J1" s="123"/>
      <c r="K1" s="123"/>
    </row>
    <row r="2" spans="2:15" ht="22.5" customHeight="1" x14ac:dyDescent="0.3">
      <c r="C2" s="373"/>
      <c r="D2" s="373"/>
      <c r="E2" s="373"/>
      <c r="F2" s="373"/>
      <c r="G2" s="373"/>
      <c r="H2" s="373"/>
      <c r="I2" s="373"/>
      <c r="J2" s="124"/>
      <c r="K2" s="124"/>
    </row>
    <row r="3" spans="2:15" ht="37.5" customHeight="1" x14ac:dyDescent="0.3">
      <c r="C3" s="291"/>
      <c r="D3" s="291"/>
      <c r="E3" s="291"/>
      <c r="F3" s="291"/>
      <c r="G3" s="291"/>
      <c r="H3" s="291"/>
      <c r="I3" s="291"/>
      <c r="J3" s="130"/>
      <c r="K3" s="130"/>
    </row>
    <row r="4" spans="2:15" s="3" customFormat="1" ht="43.9" customHeight="1" x14ac:dyDescent="0.3">
      <c r="B4" s="374" t="s">
        <v>7</v>
      </c>
      <c r="C4" s="374" t="s">
        <v>8</v>
      </c>
      <c r="D4" s="374" t="s">
        <v>9</v>
      </c>
      <c r="E4" s="374" t="s">
        <v>28</v>
      </c>
      <c r="F4" s="374" t="s">
        <v>20</v>
      </c>
      <c r="G4" s="374" t="s">
        <v>22</v>
      </c>
      <c r="H4" s="302" t="s">
        <v>21</v>
      </c>
      <c r="I4" s="302"/>
      <c r="J4" s="54"/>
      <c r="K4" s="54"/>
    </row>
    <row r="5" spans="2:15" s="4" customFormat="1" ht="62.25" customHeight="1" x14ac:dyDescent="0.3">
      <c r="B5" s="375"/>
      <c r="C5" s="375"/>
      <c r="D5" s="375"/>
      <c r="E5" s="375"/>
      <c r="F5" s="375"/>
      <c r="G5" s="375"/>
      <c r="H5" s="302"/>
      <c r="I5" s="302"/>
      <c r="J5" s="54"/>
      <c r="K5" s="54"/>
    </row>
    <row r="6" spans="2:15" s="4" customFormat="1" ht="49.5" customHeight="1" x14ac:dyDescent="0.3">
      <c r="B6" s="376"/>
      <c r="C6" s="376"/>
      <c r="D6" s="376"/>
      <c r="E6" s="376"/>
      <c r="F6" s="376"/>
      <c r="G6" s="376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15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80" t="e">
        <f>K12/L12</f>
        <v>#REF!</v>
      </c>
      <c r="I8" s="372"/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</row>
    <row r="9" spans="2:15" s="5" customFormat="1" ht="44.25" customHeight="1" x14ac:dyDescent="0.3">
      <c r="B9" s="127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80"/>
      <c r="I9" s="372"/>
      <c r="J9" s="54" t="e">
        <f t="shared" ref="J9:J19" si="2">E9*G9</f>
        <v>#REF!</v>
      </c>
      <c r="K9" s="54"/>
      <c r="N9" s="5" t="e">
        <f t="shared" ref="N9:N12" si="3">E9*$H$8</f>
        <v>#REF!</v>
      </c>
      <c r="O9" s="134" t="e">
        <f t="shared" ref="O9:O15" si="4">N9-F9</f>
        <v>#REF!</v>
      </c>
    </row>
    <row r="10" spans="2:15" s="5" customFormat="1" ht="44.25" customHeight="1" x14ac:dyDescent="0.3">
      <c r="B10" s="127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80"/>
      <c r="I10" s="372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</row>
    <row r="11" spans="2:15" s="5" customFormat="1" ht="44.25" customHeight="1" x14ac:dyDescent="0.3">
      <c r="B11" s="127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80"/>
      <c r="I11" s="372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</row>
    <row r="12" spans="2:15" s="5" customFormat="1" ht="44.25" customHeight="1" x14ac:dyDescent="0.3">
      <c r="B12" s="127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80"/>
      <c r="I12" s="372"/>
      <c r="J12" s="54" t="e">
        <f t="shared" si="2"/>
        <v>#REF!</v>
      </c>
      <c r="K12" s="54" t="e">
        <f>SUM(J8:J12)</f>
        <v>#REF!</v>
      </c>
      <c r="L12" s="133">
        <f>SUM(E8:E12)</f>
        <v>0</v>
      </c>
      <c r="N12" s="5" t="e">
        <f t="shared" si="3"/>
        <v>#REF!</v>
      </c>
      <c r="O12" s="134" t="e">
        <f t="shared" si="4"/>
        <v>#REF!</v>
      </c>
    </row>
    <row r="13" spans="2:15" s="5" customFormat="1" ht="44.25" customHeight="1" x14ac:dyDescent="0.3">
      <c r="B13" s="127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80" t="e">
        <f>K15/L15</f>
        <v>#REF!</v>
      </c>
      <c r="I13" s="372"/>
      <c r="J13" s="54" t="e">
        <f t="shared" si="2"/>
        <v>#REF!</v>
      </c>
      <c r="K13" s="54"/>
      <c r="N13" s="5" t="e">
        <f>E13*$H$13</f>
        <v>#REF!</v>
      </c>
      <c r="O13" s="134" t="e">
        <f t="shared" si="4"/>
        <v>#REF!</v>
      </c>
    </row>
    <row r="14" spans="2:15" s="5" customFormat="1" ht="44.25" customHeight="1" x14ac:dyDescent="0.3">
      <c r="B14" s="127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80"/>
      <c r="I14" s="372"/>
      <c r="J14" s="54" t="e">
        <f t="shared" si="2"/>
        <v>#REF!</v>
      </c>
      <c r="K14" s="54"/>
      <c r="N14" s="5" t="e">
        <f t="shared" ref="N14:N15" si="5">E14*$H$13</f>
        <v>#REF!</v>
      </c>
      <c r="O14" s="134" t="e">
        <f t="shared" si="4"/>
        <v>#REF!</v>
      </c>
    </row>
    <row r="15" spans="2:15" s="5" customFormat="1" ht="44.25" customHeight="1" x14ac:dyDescent="0.3">
      <c r="B15" s="127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80"/>
      <c r="I15" s="372"/>
      <c r="J15" s="54" t="e">
        <f t="shared" si="2"/>
        <v>#REF!</v>
      </c>
      <c r="K15" s="54" t="e">
        <f>SUM(J13:J15)</f>
        <v>#REF!</v>
      </c>
      <c r="L15" s="133">
        <f>SUM(E13:E15)</f>
        <v>0</v>
      </c>
      <c r="N15" s="5" t="e">
        <f t="shared" si="5"/>
        <v>#REF!</v>
      </c>
      <c r="O15" s="134" t="e">
        <f t="shared" si="4"/>
        <v>#REF!</v>
      </c>
    </row>
    <row r="16" spans="2:15" s="5" customFormat="1" ht="44.25" customHeight="1" x14ac:dyDescent="0.3">
      <c r="B16" s="127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80" t="e">
        <f>K19/L19</f>
        <v>#REF!</v>
      </c>
      <c r="I16" s="372"/>
      <c r="J16" s="54" t="e">
        <f t="shared" si="2"/>
        <v>#REF!</v>
      </c>
      <c r="K16" s="54"/>
      <c r="N16" s="5" t="e">
        <f>E16*$H$16</f>
        <v>#REF!</v>
      </c>
      <c r="O16" s="134" t="e">
        <f t="shared" ref="O16:O19" si="6">N16-F16</f>
        <v>#REF!</v>
      </c>
    </row>
    <row r="17" spans="2:17" s="5" customFormat="1" ht="44.25" customHeight="1" x14ac:dyDescent="0.3">
      <c r="B17" s="127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80"/>
      <c r="I17" s="372"/>
      <c r="J17" s="54" t="e">
        <f t="shared" si="2"/>
        <v>#REF!</v>
      </c>
      <c r="K17" s="54"/>
      <c r="N17" s="5" t="e">
        <f t="shared" ref="N17:N19" si="7">E17*$H$16</f>
        <v>#REF!</v>
      </c>
      <c r="O17" s="134" t="e">
        <f t="shared" si="6"/>
        <v>#REF!</v>
      </c>
    </row>
    <row r="18" spans="2:17" s="5" customFormat="1" ht="44.25" customHeight="1" x14ac:dyDescent="0.3">
      <c r="B18" s="127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80"/>
      <c r="I18" s="372"/>
      <c r="J18" s="54" t="e">
        <f t="shared" si="2"/>
        <v>#REF!</v>
      </c>
      <c r="K18" s="54"/>
      <c r="N18" s="5" t="e">
        <f t="shared" si="7"/>
        <v>#REF!</v>
      </c>
      <c r="O18" s="134" t="e">
        <f t="shared" si="6"/>
        <v>#REF!</v>
      </c>
    </row>
    <row r="19" spans="2:17" s="5" customFormat="1" ht="44.25" customHeight="1" x14ac:dyDescent="0.3">
      <c r="B19" s="127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80"/>
      <c r="I19" s="372"/>
      <c r="J19" s="54" t="e">
        <f t="shared" si="2"/>
        <v>#REF!</v>
      </c>
      <c r="K19" s="54" t="e">
        <f>SUM(J16:J19)</f>
        <v>#REF!</v>
      </c>
      <c r="L19" s="133">
        <f>SUM(E16:E19)</f>
        <v>0</v>
      </c>
      <c r="N19" s="5" t="e">
        <f t="shared" si="7"/>
        <v>#REF!</v>
      </c>
      <c r="O19" s="134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C1:I3"/>
    <mergeCell ref="B4:B6"/>
    <mergeCell ref="C4:C6"/>
    <mergeCell ref="D4:D6"/>
    <mergeCell ref="E4:E6"/>
    <mergeCell ref="F4:F6"/>
    <mergeCell ref="G4:G6"/>
    <mergeCell ref="H4:I5"/>
    <mergeCell ref="H16:H19"/>
    <mergeCell ref="I16:I19"/>
    <mergeCell ref="H8:H12"/>
    <mergeCell ref="I8:I12"/>
    <mergeCell ref="H13:H15"/>
    <mergeCell ref="I13:I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все виды помощи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'все виды помощи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'все виды помощи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2019-01-15T05:38:08Z</cp:lastPrinted>
  <dcterms:created xsi:type="dcterms:W3CDTF">2015-02-06T05:02:21Z</dcterms:created>
  <dcterms:modified xsi:type="dcterms:W3CDTF">2019-06-27T01:33:50Z</dcterms:modified>
</cp:coreProperties>
</file>